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" yWindow="168" windowWidth="19176" windowHeight="6012" tabRatio="951"/>
  </bookViews>
  <sheets>
    <sheet name="Opis" sheetId="40" r:id="rId1"/>
    <sheet name="BS" sheetId="53" r:id="rId2"/>
    <sheet name="PL" sheetId="54" r:id="rId3"/>
    <sheet name="BILANT" sheetId="3" r:id="rId4"/>
    <sheet name="Cont Profit-Pierdere" sheetId="5" r:id="rId5"/>
    <sheet name="Modif.CP" sheetId="27" r:id="rId6"/>
    <sheet name="CFlow" sheetId="28" r:id="rId7"/>
    <sheet name="Date_info" sheetId="43" r:id="rId8"/>
    <sheet name="BVC" sheetId="29" r:id="rId9"/>
    <sheet name="1.AImob" sheetId="30" r:id="rId10"/>
    <sheet name="2.Prov" sheetId="31" r:id="rId11"/>
    <sheet name="3.RepPr" sheetId="32" r:id="rId12"/>
    <sheet name="4.IndEc-Fin" sheetId="37" r:id="rId13"/>
    <sheet name="5.Cr-Dat" sheetId="34" r:id="rId14"/>
    <sheet name="7.Surse" sheetId="35" r:id="rId15"/>
    <sheet name="8.InfAng" sheetId="36" r:id="rId16"/>
    <sheet name="9.ARO" sheetId="33" r:id="rId17"/>
    <sheet name="10.AlteInf." sheetId="39" r:id="rId18"/>
    <sheet name="11.InterCo" sheetId="41" r:id="rId19"/>
  </sheets>
  <definedNames>
    <definedName name="_xlnm.Print_Area" localSheetId="9">'1.AImob'!$B$2:$L$22</definedName>
    <definedName name="_xlnm.Print_Area" localSheetId="10">'2.Prov'!$B$2:$G$17</definedName>
    <definedName name="_xlnm.Print_Area" localSheetId="11">'3.RepPr'!$A$1:$H$14</definedName>
    <definedName name="_xlnm.Print_Area" localSheetId="12">'4.IndEc-Fin'!$B$2:$D$29</definedName>
    <definedName name="_xlnm.Print_Area" localSheetId="13">'5.Cr-Dat'!$B$2:$F$95</definedName>
    <definedName name="_xlnm.Print_Area" localSheetId="14">'7.Surse'!$B$2:$J$25</definedName>
    <definedName name="_xlnm.Print_Area" localSheetId="15">'8.InfAng'!$B$2:$K$35</definedName>
    <definedName name="_xlnm.Print_Area" localSheetId="16">'9.ARO'!$B$2:$D$26</definedName>
    <definedName name="_xlnm.Print_Area" localSheetId="3">BILANT!$B$1:$E$137</definedName>
    <definedName name="_xlnm.Print_Area" localSheetId="8">BVC!$B$1:$F$24</definedName>
    <definedName name="_xlnm.Print_Area" localSheetId="6">CFlow!$B$1:$C$48</definedName>
    <definedName name="_xlnm.Print_Area" localSheetId="4">'Cont Profit-Pierdere'!$B$1:$E$82</definedName>
    <definedName name="_xlnm.Print_Area" localSheetId="7">Date_info!$B$2:$F$198</definedName>
    <definedName name="_xlnm.Print_Area" localSheetId="5">Modif.CP!$B$1:$G$54</definedName>
    <definedName name="_xlnm.Print_Area" localSheetId="0">Opis!$B$2:$D$47</definedName>
  </definedNames>
  <calcPr calcId="124519"/>
</workbook>
</file>

<file path=xl/calcChain.xml><?xml version="1.0" encoding="utf-8"?>
<calcChain xmlns="http://schemas.openxmlformats.org/spreadsheetml/2006/main">
  <c r="B12" i="40"/>
  <c r="B14" s="1"/>
  <c r="B16" s="1"/>
  <c r="B18" s="1"/>
  <c r="B20" s="1"/>
  <c r="B22" s="1"/>
  <c r="B24" s="1"/>
  <c r="B26" s="1"/>
  <c r="B28" s="1"/>
  <c r="B30" s="1"/>
  <c r="B32" s="1"/>
  <c r="B34" s="1"/>
  <c r="B36" s="1"/>
  <c r="B38" s="1"/>
  <c r="B40" s="1"/>
  <c r="B42" s="1"/>
  <c r="B44" s="1"/>
  <c r="B46" s="1"/>
  <c r="C20" i="34"/>
  <c r="C23"/>
  <c r="C22"/>
  <c r="G17" i="30" l="1"/>
  <c r="C17"/>
  <c r="AE15" l="1"/>
  <c r="AD15"/>
  <c r="AC15"/>
  <c r="AA15"/>
  <c r="Z15"/>
  <c r="AE14"/>
  <c r="AD14"/>
  <c r="AC14"/>
  <c r="AA14"/>
  <c r="Z14"/>
  <c r="AE13"/>
  <c r="AD13"/>
  <c r="AC13"/>
  <c r="AE12"/>
  <c r="AA12"/>
  <c r="AE10"/>
  <c r="AA10"/>
  <c r="AE9"/>
  <c r="AD9"/>
  <c r="AC9"/>
  <c r="AA9"/>
  <c r="AE8"/>
  <c r="AA8"/>
  <c r="AE7"/>
  <c r="AD7"/>
  <c r="AC7"/>
  <c r="AA7"/>
  <c r="W16"/>
  <c r="AD12" l="1"/>
  <c r="AD11"/>
  <c r="AD10"/>
  <c r="AC10" l="1"/>
  <c r="AC12"/>
  <c r="AE11"/>
  <c r="AC8"/>
  <c r="AC11"/>
  <c r="AD8"/>
  <c r="AA11"/>
  <c r="Z13"/>
  <c r="Z12"/>
  <c r="Z11"/>
  <c r="Z10"/>
  <c r="Z9"/>
  <c r="Z8"/>
  <c r="Z7"/>
  <c r="Y7" l="1"/>
  <c r="Y11"/>
  <c r="Y8"/>
  <c r="Y10"/>
  <c r="Y15"/>
  <c r="AA13"/>
  <c r="Y12"/>
  <c r="Y14"/>
  <c r="Y9"/>
  <c r="Y13"/>
  <c r="W10" l="1"/>
  <c r="W14"/>
  <c r="W11"/>
  <c r="W7"/>
  <c r="W15"/>
  <c r="W8"/>
  <c r="W12"/>
  <c r="W13"/>
  <c r="W9"/>
  <c r="F20" i="27"/>
  <c r="D31" i="34" l="1"/>
  <c r="D12"/>
  <c r="D29" i="39"/>
  <c r="C45" i="28"/>
  <c r="C39" i="27"/>
  <c r="C47"/>
  <c r="C49"/>
  <c r="F48"/>
  <c r="F49" s="1"/>
  <c r="D39"/>
  <c r="F37"/>
  <c r="E24"/>
  <c r="F24" s="1"/>
  <c r="F25" s="1"/>
  <c r="D28" i="39"/>
  <c r="C11" i="34"/>
  <c r="F13" i="30"/>
  <c r="AB13" s="1"/>
  <c r="K11"/>
  <c r="AG11" s="1"/>
  <c r="K9"/>
  <c r="AG9" s="1"/>
  <c r="K7"/>
  <c r="AG7" s="1"/>
  <c r="F13" i="27"/>
  <c r="C13" i="34"/>
  <c r="D49" i="27"/>
  <c r="K15" i="30"/>
  <c r="AG15" s="1"/>
  <c r="K14"/>
  <c r="AG14" s="1"/>
  <c r="K13"/>
  <c r="AG13" s="1"/>
  <c r="K10"/>
  <c r="AG10" s="1"/>
  <c r="K8"/>
  <c r="AG8" s="1"/>
  <c r="C48" i="34"/>
  <c r="C46"/>
  <c r="C45"/>
  <c r="C44"/>
  <c r="C41"/>
  <c r="C40"/>
  <c r="D19"/>
  <c r="C21"/>
  <c r="E19"/>
  <c r="C19" s="1"/>
  <c r="K12" i="30"/>
  <c r="AG12" s="1"/>
  <c r="F46" i="27"/>
  <c r="C9"/>
  <c r="C11"/>
  <c r="C15"/>
  <c r="C21"/>
  <c r="C23"/>
  <c r="C25"/>
  <c r="K20" i="37"/>
  <c r="K21"/>
  <c r="K23"/>
  <c r="K25"/>
  <c r="C10" i="34"/>
  <c r="C42"/>
  <c r="C39"/>
  <c r="C32"/>
  <c r="C35"/>
  <c r="E49" i="27"/>
  <c r="E47"/>
  <c r="D47"/>
  <c r="F47"/>
  <c r="E45"/>
  <c r="D45"/>
  <c r="F44"/>
  <c r="F45" s="1"/>
  <c r="E39"/>
  <c r="F38"/>
  <c r="F36"/>
  <c r="E35"/>
  <c r="D35"/>
  <c r="F34"/>
  <c r="F35" s="1"/>
  <c r="E33"/>
  <c r="D33"/>
  <c r="F32"/>
  <c r="F33" s="1"/>
  <c r="H17" i="30"/>
  <c r="C34" i="34"/>
  <c r="C43"/>
  <c r="C47"/>
  <c r="F31"/>
  <c r="F8" i="30"/>
  <c r="AB8" s="1"/>
  <c r="F14"/>
  <c r="AB14" s="1"/>
  <c r="E17"/>
  <c r="D17"/>
  <c r="D11" i="27"/>
  <c r="D15"/>
  <c r="D21"/>
  <c r="D23"/>
  <c r="D25"/>
  <c r="E21"/>
  <c r="E23"/>
  <c r="F10"/>
  <c r="F11" s="1"/>
  <c r="F12"/>
  <c r="F14"/>
  <c r="F15" s="1"/>
  <c r="F22"/>
  <c r="F23" s="1"/>
  <c r="E11"/>
  <c r="F8"/>
  <c r="C25" i="34"/>
  <c r="C24"/>
  <c r="C14"/>
  <c r="I17" i="30"/>
  <c r="D9" i="27"/>
  <c r="F7" i="30"/>
  <c r="J7"/>
  <c r="AF7" s="1"/>
  <c r="J8"/>
  <c r="J9"/>
  <c r="F10"/>
  <c r="AB10" s="1"/>
  <c r="J10"/>
  <c r="AF10" s="1"/>
  <c r="J11"/>
  <c r="AF11" s="1"/>
  <c r="F12"/>
  <c r="AB12" s="1"/>
  <c r="J12"/>
  <c r="AF12" s="1"/>
  <c r="J13"/>
  <c r="AF13" s="1"/>
  <c r="J14"/>
  <c r="F15"/>
  <c r="J15"/>
  <c r="AF15" s="1"/>
  <c r="F7" i="27"/>
  <c r="F9" s="1"/>
  <c r="E9"/>
  <c r="E15"/>
  <c r="E31" i="34"/>
  <c r="C12"/>
  <c r="E8"/>
  <c r="C9"/>
  <c r="C36"/>
  <c r="C49"/>
  <c r="C37"/>
  <c r="E78" i="5"/>
  <c r="F11" i="30"/>
  <c r="AB11" s="1"/>
  <c r="F9"/>
  <c r="AB9" s="1"/>
  <c r="D35" i="39"/>
  <c r="D8" i="34"/>
  <c r="D78" i="5"/>
  <c r="L10" i="30"/>
  <c r="AH10" s="1"/>
  <c r="D33" i="39" l="1"/>
  <c r="K17" i="30"/>
  <c r="L12"/>
  <c r="AH12" s="1"/>
  <c r="E25" i="27"/>
  <c r="E26"/>
  <c r="C33" i="34"/>
  <c r="C38"/>
  <c r="L11" i="30"/>
  <c r="AH11" s="1"/>
  <c r="L13"/>
  <c r="AH13" s="1"/>
  <c r="F39" i="27"/>
  <c r="C8" i="34"/>
  <c r="L14" i="30"/>
  <c r="AH14" s="1"/>
  <c r="AF14"/>
  <c r="J17"/>
  <c r="AF8"/>
  <c r="F17"/>
  <c r="AB7"/>
  <c r="L7"/>
  <c r="AH7" s="1"/>
  <c r="D79" i="5"/>
  <c r="C50" i="27"/>
  <c r="D36" i="39"/>
  <c r="L15" i="30"/>
  <c r="AH15" s="1"/>
  <c r="AB15"/>
  <c r="L9"/>
  <c r="AH9" s="1"/>
  <c r="AF9"/>
  <c r="G8" i="27"/>
  <c r="D26"/>
  <c r="L8" i="30"/>
  <c r="D135" i="3"/>
  <c r="F50" i="27"/>
  <c r="J18" i="30"/>
  <c r="G15" i="27"/>
  <c r="D133" i="3"/>
  <c r="D50" i="27"/>
  <c r="E50"/>
  <c r="G20"/>
  <c r="F21"/>
  <c r="F26" s="1"/>
  <c r="C26"/>
  <c r="C27" s="1"/>
  <c r="L17" i="30" l="1"/>
  <c r="AH8"/>
  <c r="C31" i="34"/>
  <c r="K18" i="30"/>
  <c r="H18"/>
  <c r="D134" i="3"/>
  <c r="F27" i="27"/>
  <c r="L18" i="30"/>
  <c r="G141" i="43" l="1"/>
  <c r="C20" i="33"/>
  <c r="E134" i="3"/>
  <c r="E133"/>
  <c r="E135"/>
  <c r="D45" i="28" l="1"/>
  <c r="E80" i="5" l="1"/>
  <c r="E79"/>
  <c r="D20" i="33" l="1"/>
</calcChain>
</file>

<file path=xl/sharedStrings.xml><?xml version="1.0" encoding="utf-8"?>
<sst xmlns="http://schemas.openxmlformats.org/spreadsheetml/2006/main" count="943" uniqueCount="695">
  <si>
    <t>ZAREA SA</t>
  </si>
  <si>
    <t>Denumire</t>
  </si>
  <si>
    <t xml:space="preserve">  Presedinte</t>
  </si>
  <si>
    <t xml:space="preserve">Sorin Furdui </t>
  </si>
  <si>
    <t xml:space="preserve">                                          Presedinte</t>
  </si>
  <si>
    <t xml:space="preserve">                                               Presedinte</t>
  </si>
  <si>
    <t>Datorii catre entitatile afiliate</t>
  </si>
  <si>
    <t>AMBRA SA</t>
  </si>
  <si>
    <t>Creante de la entitatile afiliate</t>
  </si>
  <si>
    <t>Achizitii de la entitatile afiliate</t>
  </si>
  <si>
    <t>Marfuri</t>
  </si>
  <si>
    <t>Vanzari catre entitatile afiliate</t>
  </si>
  <si>
    <t>Servicii</t>
  </si>
  <si>
    <t xml:space="preserve">Presedinte     </t>
  </si>
  <si>
    <t xml:space="preserve">Presedinte    </t>
  </si>
  <si>
    <t>Vicepresedinte</t>
  </si>
  <si>
    <t>KAROM DRINKS SRL</t>
  </si>
  <si>
    <t>Transferuri</t>
  </si>
  <si>
    <t>in cont</t>
  </si>
  <si>
    <t>din cont</t>
  </si>
  <si>
    <t>Capital subscris nevarsat</t>
  </si>
  <si>
    <t>Capital subscris varsat</t>
  </si>
  <si>
    <t>Capital</t>
  </si>
  <si>
    <t>Rezerve legale</t>
  </si>
  <si>
    <t>Alte rezerve</t>
  </si>
  <si>
    <t xml:space="preserve">Rezerve </t>
  </si>
  <si>
    <t>Rezultatul reportat</t>
  </si>
  <si>
    <t>Profitul sau pierderea reportata</t>
  </si>
  <si>
    <t>Profit si pierdere</t>
  </si>
  <si>
    <t>Repartizarea profitului</t>
  </si>
  <si>
    <t xml:space="preserve">SITUATIA  FLUXURILOR  DE  TREZORERIE </t>
  </si>
  <si>
    <t xml:space="preserve">DENUMIRE INDICATOR </t>
  </si>
  <si>
    <t>Fluxuri de numerar din activitati de exploatare:</t>
  </si>
  <si>
    <t>Profitul net inainte de impozitare si elemente extraordinare</t>
  </si>
  <si>
    <t>Ajustari pentru:</t>
  </si>
  <si>
    <t xml:space="preserve">  Amortizare si provizioane pentru deprecierea activelor imobilizate</t>
  </si>
  <si>
    <t xml:space="preserve">  Venituri din vanzari de imobilizari</t>
  </si>
  <si>
    <t xml:space="preserve">  Valoarea neta a iesirilor de imobilizari</t>
  </si>
  <si>
    <t xml:space="preserve">  Venituri din dobanda</t>
  </si>
  <si>
    <t xml:space="preserve">  Cheltuieli cu dobanda</t>
  </si>
  <si>
    <t>Profit din exploatare inainte de variatia capitalului circulant</t>
  </si>
  <si>
    <t xml:space="preserve">  Scadere / (Crestere) creante comerciale si de alta natura</t>
  </si>
  <si>
    <t xml:space="preserve">  Scadere / (Crestere) stocuri</t>
  </si>
  <si>
    <t xml:space="preserve">  Crestere /(Scadere) datorii catre furnizori si de alta natura</t>
  </si>
  <si>
    <t>Numerar generat din exploatare</t>
  </si>
  <si>
    <t>Dobanda platita</t>
  </si>
  <si>
    <t>Impozitul pe profit platit</t>
  </si>
  <si>
    <t>Numerarul net provenit din activitati de exploatare</t>
  </si>
  <si>
    <t>Fluxuri de numerar din activitati de investitii:</t>
  </si>
  <si>
    <t>Numerar din emisiunea de capital social</t>
  </si>
  <si>
    <t>Achizitii de imobilizari</t>
  </si>
  <si>
    <t>Incasari din vanzarea de imobilizari</t>
  </si>
  <si>
    <t>Dobanzi incasate</t>
  </si>
  <si>
    <t>Fluxul net de numerar din activitati de investitii</t>
  </si>
  <si>
    <t>Fluxuri de numerar din activitati de finantare:</t>
  </si>
  <si>
    <t>Fluxul net de numerar din activitati de finantare</t>
  </si>
  <si>
    <t>Numerar si echivalent numerar la inceputul perioadei</t>
  </si>
  <si>
    <t>Numerar si echivalent numerar la sfarsitul perioadei</t>
  </si>
  <si>
    <t xml:space="preserve">BUGETUL  DE  VENITURI  SI  CHELTUIELI </t>
  </si>
  <si>
    <t>Cheltuieli cu salariile</t>
  </si>
  <si>
    <t>Alte cheltuieli de exploatare</t>
  </si>
  <si>
    <t>Alte venituri</t>
  </si>
  <si>
    <t>Amortizare si provizioane</t>
  </si>
  <si>
    <t>REZULTATUL DIN EXPLOATARE</t>
  </si>
  <si>
    <t>Venituri financiare</t>
  </si>
  <si>
    <t>PROFIT BRUT</t>
  </si>
  <si>
    <t>Impozit pe profit</t>
  </si>
  <si>
    <t>PROFIT NET</t>
  </si>
  <si>
    <t>Valoarea Bruta</t>
  </si>
  <si>
    <t>Ajustari de valoare (amortizari si ajustari pentru depreciere sau pierdere de valoare)</t>
  </si>
  <si>
    <t>Sold la inceputul ex.financiar</t>
  </si>
  <si>
    <t>Cresteri de valoare</t>
  </si>
  <si>
    <t>Cedari,transferuri si alte reduceri</t>
  </si>
  <si>
    <t>Reduceri sau reluari</t>
  </si>
  <si>
    <t>Sold la sfarsitul ex financiar</t>
  </si>
  <si>
    <t>Marci</t>
  </si>
  <si>
    <t>Licente</t>
  </si>
  <si>
    <t>Terenuri</t>
  </si>
  <si>
    <t>Constructii</t>
  </si>
  <si>
    <t>Mobilier,aparatura birotica</t>
  </si>
  <si>
    <t>Imobilizari in curs</t>
  </si>
  <si>
    <t>Avansuri acordate pentru imobilizari</t>
  </si>
  <si>
    <t>Alte creante imobilizate</t>
  </si>
  <si>
    <t>Total Active Imobilizate</t>
  </si>
  <si>
    <t>Denumirea provizionului</t>
  </si>
  <si>
    <t>SITUATIA CREANTELOR</t>
  </si>
  <si>
    <t>Creante</t>
  </si>
  <si>
    <t>Termen de lichiditate</t>
  </si>
  <si>
    <t>Total, din care:</t>
  </si>
  <si>
    <t>Clienti certi</t>
  </si>
  <si>
    <t>Clienti incerti</t>
  </si>
  <si>
    <t>Alte creante</t>
  </si>
  <si>
    <t>Furnizori-debitori</t>
  </si>
  <si>
    <t>SITUATIA DATORIILOR</t>
  </si>
  <si>
    <t>Datorii</t>
  </si>
  <si>
    <t>Termen de exigibilitate</t>
  </si>
  <si>
    <t>Furnizori interni</t>
  </si>
  <si>
    <t>Furnizori externi</t>
  </si>
  <si>
    <t>Furnizori imobilizari</t>
  </si>
  <si>
    <t>Sume datorate institutiilor de credit</t>
  </si>
  <si>
    <t>Sume datorate entitatilor afiliate</t>
  </si>
  <si>
    <t>Leasing financiar</t>
  </si>
  <si>
    <t>Datorii in legatura cu personalul</t>
  </si>
  <si>
    <t>Cotributia la asigurarile sociale</t>
  </si>
  <si>
    <t>Contributia la fondul de somaj</t>
  </si>
  <si>
    <t>Impozit pe profit curent</t>
  </si>
  <si>
    <t>TVA de plata</t>
  </si>
  <si>
    <t>Impozitul pe salarii</t>
  </si>
  <si>
    <t>Asociati - conturi curente</t>
  </si>
  <si>
    <t>Creditori diversi</t>
  </si>
  <si>
    <t>Alte datorii</t>
  </si>
  <si>
    <t>Data angajarii:</t>
  </si>
  <si>
    <t>Data finalizarii</t>
  </si>
  <si>
    <t xml:space="preserve">Garantii </t>
  </si>
  <si>
    <t>Ambra SA</t>
  </si>
  <si>
    <t>Karom Trading</t>
  </si>
  <si>
    <t>medie structurata astfel:</t>
  </si>
  <si>
    <t xml:space="preserve">Societatea nu inregistreaza obligatii viitoare de genul garantiilor asumate in favoarea </t>
  </si>
  <si>
    <t>INDICATORI</t>
  </si>
  <si>
    <t>Prezentarea Societatii</t>
  </si>
  <si>
    <t>Informatii referitoare la impozitul pe profit</t>
  </si>
  <si>
    <t>Impozitul pe profit de plata a fost calculat tinand cont de influentele cheltuielilor nedeductibile,</t>
  </si>
  <si>
    <t xml:space="preserve">O reconciliere intre profitul contabil si cel fiscal ce a stat la baza calculului impozitului pe profit </t>
  </si>
  <si>
    <t>este prezentata in tabelul urmator:</t>
  </si>
  <si>
    <t>Denumire indicatori</t>
  </si>
  <si>
    <t>Venituri totale</t>
  </si>
  <si>
    <t>Deduceri</t>
  </si>
  <si>
    <t>Cheltuieli nedeductibile</t>
  </si>
  <si>
    <t>Pierdere fiscala de recuperat din anii precedenti</t>
  </si>
  <si>
    <t>Castiguri legate de instrumentele de capitaluri proprii</t>
  </si>
  <si>
    <t>Pierderi legate de instrumentele de capitaluri proprii</t>
  </si>
  <si>
    <t>Profitul sau pierderea exercit financiar</t>
  </si>
  <si>
    <t>Anexa 5.  Situatia creantelor si datoriilor</t>
  </si>
  <si>
    <t>Anexa 1.  Active Imobilizate</t>
  </si>
  <si>
    <t>Anexa 3.  Repartizarea profitului</t>
  </si>
  <si>
    <t>Anexa 7.  Participatii si surse de finantare</t>
  </si>
  <si>
    <t>Anexa 8.  Informatii privind angajatii</t>
  </si>
  <si>
    <t>Anexa 10.  Alte informatii</t>
  </si>
  <si>
    <t>Fonduri speciale - taxe si varsam asimilate</t>
  </si>
  <si>
    <t>b)      Numar actiuni emise: 95 406 378 buc</t>
  </si>
  <si>
    <t>Costul cu produsele vandute</t>
  </si>
  <si>
    <t>Cifra neta de afaceri</t>
  </si>
  <si>
    <t xml:space="preserve">                    Presedinte                      </t>
  </si>
  <si>
    <t xml:space="preserve">      Vicepresedinte</t>
  </si>
  <si>
    <t>BILANT</t>
  </si>
  <si>
    <t>Denumirea Indicatorului</t>
  </si>
  <si>
    <t>1.Cheltuieli de constituire</t>
  </si>
  <si>
    <t>2.Cheltuieli de dezvoltare</t>
  </si>
  <si>
    <t xml:space="preserve">Denumirea Indicatorului </t>
  </si>
  <si>
    <t>Nr Rd</t>
  </si>
  <si>
    <t>SOLD LA</t>
  </si>
  <si>
    <t>B</t>
  </si>
  <si>
    <t xml:space="preserve">   I. IMOBILIZARI NECORPORALE</t>
  </si>
  <si>
    <t>1.Materii prime si materiale consumabile</t>
  </si>
  <si>
    <t>2.Productia in curs de executie</t>
  </si>
  <si>
    <t>Emil  Popescu</t>
  </si>
  <si>
    <t>Sorin Furdui</t>
  </si>
  <si>
    <t xml:space="preserve">  IV. CASA SI CONTURI LA BANCI</t>
  </si>
  <si>
    <t>C. CHELTUIELI IN AVANS</t>
  </si>
  <si>
    <t>D. DATORII :SUMELE CARE TREBUIE PLATITE INTR-O PERIOADA DE PANA LA UN AN</t>
  </si>
  <si>
    <t>1.Imprumuturi din emisiunea de obligatiuni</t>
  </si>
  <si>
    <t>2.Sume datorate institutiilor de credit</t>
  </si>
  <si>
    <t>3.Avansuri incasate in contul comenzilor</t>
  </si>
  <si>
    <t>4.Datorii comerciale - furnizori</t>
  </si>
  <si>
    <t>5.Efecte de comert de platit</t>
  </si>
  <si>
    <t>6.Sume datorate entitatilor afiliate</t>
  </si>
  <si>
    <t>7.Sume datorate entitatilor pe baza de interese de participare</t>
  </si>
  <si>
    <t>Actiuni proprii</t>
  </si>
  <si>
    <t>V. PROFITUL SAU PIERDEREA REPORTATA</t>
  </si>
  <si>
    <t>SOLD C</t>
  </si>
  <si>
    <t>SOLD D</t>
  </si>
  <si>
    <t>VI. PROFITUL SAU PIERDEREA EXERCITIULUI FINANCIAR</t>
  </si>
  <si>
    <t>REPARTIZAREA PROFITULUI</t>
  </si>
  <si>
    <t xml:space="preserve">Patrimoniul public </t>
  </si>
  <si>
    <t>Efecte de comert de platit</t>
  </si>
  <si>
    <t>Variatia imprumuturilor si a capitalurilor</t>
  </si>
  <si>
    <t>Rezerve din reevaluare</t>
  </si>
  <si>
    <t>CONTUL DE PROFIT SI PIERDERE</t>
  </si>
  <si>
    <t>Venituri din vanzarea marfurilor</t>
  </si>
  <si>
    <t xml:space="preserve">Realizari </t>
  </si>
  <si>
    <t xml:space="preserve">   a) Salarii si indemnizatii</t>
  </si>
  <si>
    <t xml:space="preserve">   b) Cheltuieli cu asigurarile si protectia sociala</t>
  </si>
  <si>
    <t xml:space="preserve">   a.1) Cheltuieli</t>
  </si>
  <si>
    <t xml:space="preserve">   a.2) Venituri</t>
  </si>
  <si>
    <t xml:space="preserve">   b.1) Cheltuieli</t>
  </si>
  <si>
    <t xml:space="preserve">   b.2) Venituri</t>
  </si>
  <si>
    <t xml:space="preserve">     cheltuieli</t>
  </si>
  <si>
    <t xml:space="preserve">     venituri</t>
  </si>
  <si>
    <t>CHELTUIELI DE EXPLOATARE - TOTAL</t>
  </si>
  <si>
    <t>VENITURI FINANCIARE - TOTAL</t>
  </si>
  <si>
    <t>CHELTUIELI FINANCIARE - TOTAL</t>
  </si>
  <si>
    <t>PROFIT SAU PIERDERE DIN ACTIVITATEA EXTRAORDINARA</t>
  </si>
  <si>
    <t>VENITURI TOTALE</t>
  </si>
  <si>
    <t>CHELTUIELI TOTALE</t>
  </si>
  <si>
    <t>PROFIT SAU PIERDERE FINANCIARA        Profit</t>
  </si>
  <si>
    <t>PROFIT SAU PIERDERE CURENTA           Profit</t>
  </si>
  <si>
    <t>4.Imprumuturi acordate entitatilor interese de participare</t>
  </si>
  <si>
    <t>3.Sume de incasat de la entitati interese de participare</t>
  </si>
  <si>
    <t>Subventii pentru investitii</t>
  </si>
  <si>
    <t>3.Rezerve reprez surplusul realizat din rezerve de reevaluare</t>
  </si>
  <si>
    <t>A. ACTIVE IMOBILIZATE</t>
  </si>
  <si>
    <t>Sub 1 an</t>
  </si>
  <si>
    <t>Peste 1 an</t>
  </si>
  <si>
    <t>1 - 5 ani</t>
  </si>
  <si>
    <t>Peste 5 ani</t>
  </si>
  <si>
    <t>Presedinte</t>
  </si>
  <si>
    <t>4.Fond comercial</t>
  </si>
  <si>
    <t>5.Avansuri si imobilizari necorporale in curs de executie</t>
  </si>
  <si>
    <t>TOTAL ( RD 01-05)</t>
  </si>
  <si>
    <t xml:space="preserve">  II. IMOBILIZARI CORPORALE</t>
  </si>
  <si>
    <t>1.Terenuri si constructii</t>
  </si>
  <si>
    <t>2.Instalatii tehnice si masini</t>
  </si>
  <si>
    <t>3.Alte instalatii, utilaje si mobilier</t>
  </si>
  <si>
    <t>4.Avansuri si imobilizari corporale in curs de executie</t>
  </si>
  <si>
    <t>TOTAL (RD 07-10)</t>
  </si>
  <si>
    <t xml:space="preserve">  III. IMOBILIZARI FINANCIARE</t>
  </si>
  <si>
    <t>1.Actiuni detinute la entitatile afiliate</t>
  </si>
  <si>
    <t>2.Imprumuturi acordate entitatilor afiliate</t>
  </si>
  <si>
    <t>3.Interese de participare</t>
  </si>
  <si>
    <t>5.Investitii detinute ca imobilizari</t>
  </si>
  <si>
    <t>6.Alte imprumuturi</t>
  </si>
  <si>
    <t>B. ACTIVE CIRCULANTE</t>
  </si>
  <si>
    <t xml:space="preserve">  I. STOCURI</t>
  </si>
  <si>
    <t>3.Produse finite si marfuri</t>
  </si>
  <si>
    <t>4.Avansuri pentru cumparari de stocuri</t>
  </si>
  <si>
    <t>TOTAL (RD 20-23)</t>
  </si>
  <si>
    <t xml:space="preserve">  II. CREANTE</t>
  </si>
  <si>
    <t>1.Creante comerciale</t>
  </si>
  <si>
    <t>2.Sume de incasat de la entitatile afiliate</t>
  </si>
  <si>
    <t>4.Alte creante</t>
  </si>
  <si>
    <t>5.Capital subscris si nevarsat</t>
  </si>
  <si>
    <t>TOTAL</t>
  </si>
  <si>
    <t>III. INVESTITII PE TERMEN SCURT</t>
  </si>
  <si>
    <t>2.Alte investitii pe termen scurt</t>
  </si>
  <si>
    <t>8.Alte datorii inclusiv dat fiscale si dat privind asig soc</t>
  </si>
  <si>
    <t>G.DATORII: SUMELE CARE TREBUIE PLATITE INTR-O PERIOADA MAI MARE DE UN AN</t>
  </si>
  <si>
    <t>H.PROVIZIOANE</t>
  </si>
  <si>
    <t>1.Provizioane pentru pensii si obligatii similare</t>
  </si>
  <si>
    <t>2.Provizioane pentru impozite</t>
  </si>
  <si>
    <t>3.Alte provizioane</t>
  </si>
  <si>
    <t>I.VENITURI IN AVANS</t>
  </si>
  <si>
    <t>J. CAPITAL SI REZERVE</t>
  </si>
  <si>
    <t xml:space="preserve">  I. CAPITAL</t>
  </si>
  <si>
    <t>2.Capital subscris nevarsat</t>
  </si>
  <si>
    <t>3.Patrimoniul regiei</t>
  </si>
  <si>
    <t xml:space="preserve">  II.PRIME DE CAPITAL</t>
  </si>
  <si>
    <t xml:space="preserve">  III.REZERVE DIN REEVALUARE</t>
  </si>
  <si>
    <t xml:space="preserve">  IV. REZERVE</t>
  </si>
  <si>
    <t>1.Rezerve legale</t>
  </si>
  <si>
    <t>2.Rezerve statutare sau contractuale</t>
  </si>
  <si>
    <t>f) Acoperirea dobanzilor</t>
  </si>
  <si>
    <t>4.Alte rezerve</t>
  </si>
  <si>
    <t>A</t>
  </si>
  <si>
    <t>1.Capital subscris varsat</t>
  </si>
  <si>
    <t>rd.</t>
  </si>
  <si>
    <t>ok</t>
  </si>
  <si>
    <t>I Date privind rezultatul inregistrat</t>
  </si>
  <si>
    <t>Nr.unitati</t>
  </si>
  <si>
    <t>Sume</t>
  </si>
  <si>
    <t>Unitati care au inregistrat profit</t>
  </si>
  <si>
    <t>Unitati care au inregistrat pierdere</t>
  </si>
  <si>
    <t>II Date privind platile restante</t>
  </si>
  <si>
    <t>Total,</t>
  </si>
  <si>
    <t>din care:</t>
  </si>
  <si>
    <t xml:space="preserve">Pentru </t>
  </si>
  <si>
    <t>activ.curenta</t>
  </si>
  <si>
    <t>Pentru activ.</t>
  </si>
  <si>
    <t>de investitii</t>
  </si>
  <si>
    <t>1=2+3</t>
  </si>
  <si>
    <t>peste 30 de zile</t>
  </si>
  <si>
    <t xml:space="preserve">peste 90 de zile </t>
  </si>
  <si>
    <t>peste 1 an</t>
  </si>
  <si>
    <t xml:space="preserve">Obligatii restante fata de bugetul asigurarilor sociale </t>
  </si>
  <si>
    <t xml:space="preserve">Contributii pentru asigurari sociale de stat datorate </t>
  </si>
  <si>
    <t>de angajatori , salariati si alte persoane asimilate</t>
  </si>
  <si>
    <t>Contributii pentru fondul asigurarilor sociale de sanatate</t>
  </si>
  <si>
    <t>Contributia pentru pensia suplimentara</t>
  </si>
  <si>
    <t>Contributia pentru bugetul asigurarilor pentru somaj</t>
  </si>
  <si>
    <t>Alte datorii sociale</t>
  </si>
  <si>
    <t xml:space="preserve">DATE INFORMATIVE </t>
  </si>
  <si>
    <t>Obligatii  restante fata de bugetele fondurilor speciale</t>
  </si>
  <si>
    <t>si alte fonduri</t>
  </si>
  <si>
    <t>Obligatii restante fata de alti creditori</t>
  </si>
  <si>
    <t>Impozite si taxe neplatite la termenul stabilit la bug.stat</t>
  </si>
  <si>
    <t>Impozite si taxe neplatite la termenul stabilit la bug.locale</t>
  </si>
  <si>
    <t>Credite bancare nerambursate la scadenta-total</t>
  </si>
  <si>
    <t>restante dupa 30 de zile</t>
  </si>
  <si>
    <t>restante dupa 90 de zile</t>
  </si>
  <si>
    <t>restante dupa 1 an</t>
  </si>
  <si>
    <t>Dobanzi restante</t>
  </si>
  <si>
    <t>III.Numar mediu de salariati</t>
  </si>
  <si>
    <t>Nr.</t>
  </si>
  <si>
    <t>rd</t>
  </si>
  <si>
    <t>Numar mediu de salariati</t>
  </si>
  <si>
    <t>IV.Plati de dobanzi si redevente</t>
  </si>
  <si>
    <t>Sume (lei)</t>
  </si>
  <si>
    <t>Venituri brute din dobanzi platite de persoanele juridice</t>
  </si>
  <si>
    <t>romane catre persoanele  fizice nerezidente din statele</t>
  </si>
  <si>
    <t>membre UE ,  din care:</t>
  </si>
  <si>
    <t>impozitul datorat la bugetul de stat</t>
  </si>
  <si>
    <t xml:space="preserve">Venituri din redevente platite de persoanele juridice </t>
  </si>
  <si>
    <t xml:space="preserve">romane catre persoane juridice afiliate  nerezidente </t>
  </si>
  <si>
    <t>din statele membre ale UE , din care:</t>
  </si>
  <si>
    <t>V.TICHETE DE MASA</t>
  </si>
  <si>
    <t>Contravaloarea tichetelor de masa acordate salariatilor</t>
  </si>
  <si>
    <t>cheltuieli de inovare finalizate in cursul perioadei</t>
  </si>
  <si>
    <t>cheltuieli de inovare in curs de finalizare in cursul perioadei</t>
  </si>
  <si>
    <t>cheltuieli de inovare abandonate in cursul perioadei</t>
  </si>
  <si>
    <t>Actiuni detinute la entitatile afiliate , interese de participare,</t>
  </si>
  <si>
    <t>in sume brute (rd.37 la 41) , din care :</t>
  </si>
  <si>
    <t>actiuni cotate</t>
  </si>
  <si>
    <t>actiuni necotate</t>
  </si>
  <si>
    <t>parti sociale</t>
  </si>
  <si>
    <t>obligatiuni</t>
  </si>
  <si>
    <t>actiuni emise de organismele de plasament colectiv</t>
  </si>
  <si>
    <t xml:space="preserve">creante imobilizate in lei si exprimate in lei , a caror </t>
  </si>
  <si>
    <t>decontare se face in functie de cursul unei valute(din ct.267)</t>
  </si>
  <si>
    <t>creante imobilizate in valuta(din cont 267)</t>
  </si>
  <si>
    <t xml:space="preserve">Creante comerciale ,avansuri acordate furnizorilor si alte </t>
  </si>
  <si>
    <t>conturi asimilate , in sume brute (ct.4092+411+413+418)</t>
  </si>
  <si>
    <t>Creante in legatura cu personalul si conturi asimilate (425+4282)</t>
  </si>
  <si>
    <t>Creante in legatura cu bugetul asigurarilor sociale si bugetul</t>
  </si>
  <si>
    <t>statului (ct.431+437+4382+441+4424+4428+444+445+446+447+</t>
  </si>
  <si>
    <t>4482)</t>
  </si>
  <si>
    <t xml:space="preserve">Investitii pe termen scurt, in sume brute (ct.501+505+506+din </t>
  </si>
  <si>
    <t>actiuni emise de organismele de plasament colectiv (inclusiv SIF)</t>
  </si>
  <si>
    <t>Alte valori de incasat (ct.5113+5114)</t>
  </si>
  <si>
    <t>in lei (ct.5311)</t>
  </si>
  <si>
    <t>in valuta (ct.5314)</t>
  </si>
  <si>
    <t>in lei (ct.5121)</t>
  </si>
  <si>
    <t>in valuta (ct.5124)</t>
  </si>
  <si>
    <t xml:space="preserve">sume in curs de decontare , acreditive si alte valori de incasat , </t>
  </si>
  <si>
    <t>in lei (ct.5112+5125+5411)</t>
  </si>
  <si>
    <t>sume in curs de decontare si acreditive in valuta (ct.5125+5412)</t>
  </si>
  <si>
    <t xml:space="preserve">Imprumuturi din emisiuni de obligatiuni si dobanzile aferente, in </t>
  </si>
  <si>
    <t>in lei</t>
  </si>
  <si>
    <t>in valuta</t>
  </si>
  <si>
    <t xml:space="preserve">Credite bancare interne pe termen scurt si dobanzi aferente </t>
  </si>
  <si>
    <t>(ct.5191+5192+5197 + din ct.5198), (rd.71+72) , din care:</t>
  </si>
  <si>
    <t>Credite bancare externe pe termen scurt si dobanzile aferente</t>
  </si>
  <si>
    <t>Credite bancare pe termen lung si dobanzile aferente (ct.1621+</t>
  </si>
  <si>
    <t>Credite de la trezoreria statului (ct.1626+din ct.1682)</t>
  </si>
  <si>
    <t>Alte imprumuturi si dobanzile aferente (ct.166+167+1685+1686+</t>
  </si>
  <si>
    <t xml:space="preserve">in lei si exprimate in lei, a caror decontare se face in functie de </t>
  </si>
  <si>
    <t>cursul unei valute</t>
  </si>
  <si>
    <t>Datorii comerciale , avansuri primite de la clienti si alte conturi</t>
  </si>
  <si>
    <t>asimilate , in sume brute (ct.401+403+404+405+408+419)</t>
  </si>
  <si>
    <t>Datorii in legatura cu personalul si conturi asimilate (ct.421+423+</t>
  </si>
  <si>
    <t>424+426+427+4281)</t>
  </si>
  <si>
    <t xml:space="preserve">Datorii in legatura cu bugetul asigurarilor sociale si bugetul </t>
  </si>
  <si>
    <t>statului (ct.431+437+4381+441+4423+4428+444+446+447+4481)</t>
  </si>
  <si>
    <t>Alte datorii (ct.451+453+455+456+457+4581+462+472+473+269+</t>
  </si>
  <si>
    <t>Dobanzi de platit (ct.5186)</t>
  </si>
  <si>
    <t>Capital subscris varsat (ct.1012((rd.92 la 94) , din care:</t>
  </si>
  <si>
    <t>Cheltuieli cu colaboratorii (ct.621)</t>
  </si>
  <si>
    <t xml:space="preserve">Venituri brute din dobanzi platite de persoanele juridice romane </t>
  </si>
  <si>
    <t>Moneda contract</t>
  </si>
  <si>
    <t>Valoare maxima</t>
  </si>
  <si>
    <t>d)      Piata tranzactionata : Bursa de Valori Bucuresi - RASDAQ</t>
  </si>
  <si>
    <t>Alti actionari</t>
  </si>
  <si>
    <t>salariatilor si membrilor conducerii.</t>
  </si>
  <si>
    <t>Castiguri din instrumentele de capitaluri proprii</t>
  </si>
  <si>
    <t>Pierderi din instrumentele de capitaluri proprii</t>
  </si>
  <si>
    <t>SITUATIA  MODIFICARILOR  CAPITALULUI  PROPRIU</t>
  </si>
  <si>
    <t>Total capitaluri proprii</t>
  </si>
  <si>
    <t>Denumirea elementului</t>
  </si>
  <si>
    <t>Denumire imobilizari</t>
  </si>
  <si>
    <t>Ajustari inregistrate in cursul exercit.</t>
  </si>
  <si>
    <t>Instalatii tehnice, mijl transport, masini</t>
  </si>
  <si>
    <t>Exercitiul financiar</t>
  </si>
  <si>
    <t>Furnizori-facturi nesosite</t>
  </si>
  <si>
    <t>c)      Valoarea nominala: 0.10 lei/actiune</t>
  </si>
  <si>
    <t>Prin statut, Zarea SA este condusa prin sistemul dualist, respectiv Directorat si Consiliu de Supraveghere.</t>
  </si>
  <si>
    <t>Nu exista obligatii contractuale cu privire la plata pensiilor catre fosti membrii de conducere si supraveghere.</t>
  </si>
  <si>
    <t>1. Indicatori de lichiditate</t>
  </si>
  <si>
    <t>a) Indicatorul lichiditatii curente</t>
  </si>
  <si>
    <t>b) Indicatorul lichiditatii imediate</t>
  </si>
  <si>
    <t>a) Viteza de rotatie a creantelor</t>
  </si>
  <si>
    <t>b) Viteza de rotatie a activelor fixe</t>
  </si>
  <si>
    <t>c) Viteza de rotatie a stocurilor</t>
  </si>
  <si>
    <t>d) Viteza de rotatie a activelor curente</t>
  </si>
  <si>
    <t>e) Viteza de rotatie a activelor totale</t>
  </si>
  <si>
    <t>Materii prime - materiale</t>
  </si>
  <si>
    <t>Prezentarea este realizata in Raportul Anual al Directoratului.</t>
  </si>
  <si>
    <t>Anexa 11.  Relatiile cu entitatile afiliate</t>
  </si>
  <si>
    <t>Relatiile cu entitatile afiliate</t>
  </si>
  <si>
    <t>Aceste relatii sunt prezentate separat in Anexa nr. 11 la prezentele Situatiile Financiare</t>
  </si>
  <si>
    <t>Cursul valutar utilizat pentru prezentarea elementelor de activ si datorii in monezi straine</t>
  </si>
  <si>
    <t>Cifra de afaceri pe segmente si piete geografice</t>
  </si>
  <si>
    <t>(exportul a fost nesemnificativ)</t>
  </si>
  <si>
    <t>Cheltuieli financiare si asimilate</t>
  </si>
  <si>
    <t>ron</t>
  </si>
  <si>
    <t>b) Gradul de indatorare</t>
  </si>
  <si>
    <t>a) Acoperirea datoriilor totale</t>
  </si>
  <si>
    <t>Venituri inregistrate in avans rd63+64, din care:</t>
  </si>
  <si>
    <t>Sume de reluat intr-o perioada de pana la 1 an: ct.472</t>
  </si>
  <si>
    <t>Sume de reluat intr-o perioada mai mare de un 1 an: ct.472</t>
  </si>
  <si>
    <t>Fond comercial negativ (ct.2075)</t>
  </si>
  <si>
    <t>CAPITALURI PROPRII -TOTAL</t>
  </si>
  <si>
    <t>Sold C</t>
  </si>
  <si>
    <t>Sold D</t>
  </si>
  <si>
    <t>Reduceri comerciale primite (ct.609)</t>
  </si>
  <si>
    <t>Consiliului de Supraveghere.</t>
  </si>
  <si>
    <t>Produse finite  si marfuri</t>
  </si>
  <si>
    <t>Profit fiscal net(+)/Pierdere fiscala  (-)</t>
  </si>
  <si>
    <t>Pierderi/castiguri din creante si datorii prescrise</t>
  </si>
  <si>
    <t>Provizion pentru active financiare</t>
  </si>
  <si>
    <t>Venituri din participatii</t>
  </si>
  <si>
    <t>Incasari din participatii</t>
  </si>
  <si>
    <t xml:space="preserve">Anexa 2.  Provizioane  </t>
  </si>
  <si>
    <t>Provizion scadente depasite</t>
  </si>
  <si>
    <t>Provizion clienti incerti</t>
  </si>
  <si>
    <t xml:space="preserve"> vanz tva 24%</t>
  </si>
  <si>
    <t xml:space="preserve"> vanz tva 19%</t>
  </si>
  <si>
    <t>* cadre de conducere:  9</t>
  </si>
  <si>
    <t>Moneda: ron</t>
  </si>
  <si>
    <t>- Pierdere</t>
  </si>
  <si>
    <t xml:space="preserve">Cheltuieli totale </t>
  </si>
  <si>
    <t>Furnizori</t>
  </si>
  <si>
    <t>Alte venituri din exploatare</t>
  </si>
  <si>
    <t>Venituri din alte investitii si imprumuturi care fac parte din activele imobilizate</t>
  </si>
  <si>
    <t>Venituri din dobanzi</t>
  </si>
  <si>
    <t>Alte venituri financiare</t>
  </si>
  <si>
    <t>Cheltuieli privind dobanzile</t>
  </si>
  <si>
    <t>Impozit pe profit (Rezultat fiscal *16%)-cheltuieli de sponsorizare</t>
  </si>
  <si>
    <t>VENITURI DIN EXPLOATARE - TOTAL</t>
  </si>
  <si>
    <t>PROFITUL SAU PIERDEREA DIN EXPLOATARE   Profitul</t>
  </si>
  <si>
    <t>PROFITUL SAU PIERDEREA BRUTA         Profitul</t>
  </si>
  <si>
    <t xml:space="preserve">        Alte cheltuieli materiale</t>
  </si>
  <si>
    <t>PROFITUL SAU PIERDEREA NETA A EXERCITIULUI FINANCIAR                   - Profit</t>
  </si>
  <si>
    <t>Variatia stocurilor de produse finite si a productiei in curs de  executie</t>
  </si>
  <si>
    <t>Productia realizata de entitate pentru scopurile sale proprii si capitalizata</t>
  </si>
  <si>
    <t>a) Cheltuieli cu materiile prime si materialele consumabile</t>
  </si>
  <si>
    <t xml:space="preserve"> b) Alte cheltuieli externe (cu energia si apa )</t>
  </si>
  <si>
    <t xml:space="preserve"> c) Cheltuieli privind marfurile</t>
  </si>
  <si>
    <t>Cheltuieli cu personalul</t>
  </si>
  <si>
    <t>a) Ajustari de valoare privind imobilizarile corporale si necorp</t>
  </si>
  <si>
    <t>b) Ajustari de valoare privind activele circulante</t>
  </si>
  <si>
    <t xml:space="preserve">     a).Cheltuieli privind prestatiile externe</t>
  </si>
  <si>
    <t xml:space="preserve">     b).Cheltuieli cu alte impozite, taxe, si varsaminte asimilate</t>
  </si>
  <si>
    <t xml:space="preserve">     c).Alte cheltuieli </t>
  </si>
  <si>
    <t>Ajustari privind provizioanele</t>
  </si>
  <si>
    <t>Venituri din interese de participare</t>
  </si>
  <si>
    <t xml:space="preserve">  Cheltuieli</t>
  </si>
  <si>
    <t xml:space="preserve">  Venituri</t>
  </si>
  <si>
    <t>Alte cheltuieli financiare</t>
  </si>
  <si>
    <t>Venituri extraordinare</t>
  </si>
  <si>
    <t>Cheltuieli extraordinare</t>
  </si>
  <si>
    <t>Impozitul pe profit</t>
  </si>
  <si>
    <t>Alte impozite neprezentate la el de mai sus</t>
  </si>
  <si>
    <t>Acciza din vanzari</t>
  </si>
  <si>
    <t>Reduceri comerciale acordate clientilor</t>
  </si>
  <si>
    <t>Ajustari de val. cu imobil. Financ. si a invest. Financ. detinute ca active circ.</t>
  </si>
  <si>
    <t>3.Concesiuni, brevete ,licente,marci comerciale</t>
  </si>
  <si>
    <t xml:space="preserve">SCHLOSS WACHENHEIM </t>
  </si>
  <si>
    <t>Onorarii platite auditorilor</t>
  </si>
  <si>
    <t>Garantii extrabilantiere si datorii contingente.</t>
  </si>
  <si>
    <t>Evenimente ulterioare</t>
  </si>
  <si>
    <t>din situatiile financiare.</t>
  </si>
  <si>
    <t>Valoarea Neta</t>
  </si>
  <si>
    <t>31.12.2012</t>
  </si>
  <si>
    <t>Venituri in avans aferente activelor primite prin transfer de la clienti ct.478</t>
  </si>
  <si>
    <t>4.Patrimoniul institutelor nationale de cercetare -dezvoltare ct.1018</t>
  </si>
  <si>
    <t>TOTAL (RD 75-78)</t>
  </si>
  <si>
    <t>din care , venituri din fondul comercial negativ</t>
  </si>
  <si>
    <t>Cheltuieli cu dobanzile de refinantare inregistrate de entitati radiate care au leasing</t>
  </si>
  <si>
    <t>din care , venituri obtinute  de la entitatile afiliate</t>
  </si>
  <si>
    <t>Profit</t>
  </si>
  <si>
    <t>Pierdere</t>
  </si>
  <si>
    <t>Unitati care au inregistrat nici profit nici pierdere</t>
  </si>
  <si>
    <t>Plati restante-total(rd.05+09+15 la 19+23), din care:</t>
  </si>
  <si>
    <t>Furnizori restanti-total(rd.06 la 08), din care:</t>
  </si>
  <si>
    <t>total (rd.10-la 14 ), din care :</t>
  </si>
  <si>
    <t>(rd 20 la 22), din care:</t>
  </si>
  <si>
    <t>catre persoane juridice afiliate nerezidente din statele membre ale UE , din care:</t>
  </si>
  <si>
    <t>Cheltuieli de inovare-total(rd.55 la 57), din care:</t>
  </si>
  <si>
    <t>Avansuri acordate pentru imobilizari necorporale ct.234</t>
  </si>
  <si>
    <t>Avansuri acordate pentru imobilizari corporale ct.232</t>
  </si>
  <si>
    <t>Imobilizari financiare , in sume brute(rd.61+69), din care:</t>
  </si>
  <si>
    <t>alte titluri imobilizate si obligatiuni, in sume brute pe termen lung,</t>
  </si>
  <si>
    <t>actiuni cotate emise de rezidenti</t>
  </si>
  <si>
    <t>actiuni necotate emise de rezidenti</t>
  </si>
  <si>
    <t>parti sociale emise de rezidenti</t>
  </si>
  <si>
    <t>obligatiuni emise de rezidenti</t>
  </si>
  <si>
    <t>emise de rezidenti</t>
  </si>
  <si>
    <t>actiuni si parti sociale  emise de nerezidenti</t>
  </si>
  <si>
    <t>obligsatiuni emise de nerezidenti</t>
  </si>
  <si>
    <t>Creante imobilizate , in sume brute (rd.70+71), din care:</t>
  </si>
  <si>
    <t>Creante comerciale externe, avansuri acordate furnizorilor</t>
  </si>
  <si>
    <t>externi  si alte conturi asimilate , in sume brute(409+411+413+418)</t>
  </si>
  <si>
    <t>Creante comerciale neincasate la termenul stabilit (409+411+413)</t>
  </si>
  <si>
    <t>asig sociale (431+437+4382)</t>
  </si>
  <si>
    <t>Creante fiscale in legatura cu bugetul statului(441+424+4428+444+446)</t>
  </si>
  <si>
    <t>Subventii de incasat ct.445</t>
  </si>
  <si>
    <t xml:space="preserve">Fonduri speciale-taxe si varsaminte  asimilate ct.447 </t>
  </si>
  <si>
    <t>Alte creante in legatura cu bugetul statului ct.4482</t>
  </si>
  <si>
    <t>Creantele entitatii in relatiile cu entitatile afiliate ct.451</t>
  </si>
  <si>
    <t xml:space="preserve">Creante in leg.cu bugetul asig.sociale si bug.statului neincasate </t>
  </si>
  <si>
    <t>la termenul stabilit ct.431+437+438+441+4424+4428+444+445+446+447</t>
  </si>
  <si>
    <t>Alte creante( 453+456+4582+461+471+473)</t>
  </si>
  <si>
    <t>asociatii privind capitalul,decontari din operatii de participare ct.453+456+4582</t>
  </si>
  <si>
    <t>Decontari privind interesele de participare , decontari cu actionarii,</t>
  </si>
  <si>
    <t>Alte creante in legatura cu persoanele fizice si persoanele juridice,</t>
  </si>
  <si>
    <t>altele decat creantele in legatura cu institutiile publice ct.461+471+473</t>
  </si>
  <si>
    <t xml:space="preserve">Sumele preluate din ct.542, reprezentand avansurile de trezorerie </t>
  </si>
  <si>
    <t>acordate potrivit legii si nedecontate la data bilantului ct.461</t>
  </si>
  <si>
    <t>Dobanzi de incasat (ct.5187), din care:</t>
  </si>
  <si>
    <t>de la nerezidenti</t>
  </si>
  <si>
    <t>Valoarea imprumuturilor acordate operatorilor economici</t>
  </si>
  <si>
    <t>ct.508) ,(rd92 la 98) , din care:</t>
  </si>
  <si>
    <t>Sold la inceputul ex.financiar 2012</t>
  </si>
  <si>
    <t>Sold la sfarsitul ex.financiar 2012</t>
  </si>
  <si>
    <t>Surplus realizat din rezerve din reevaluare</t>
  </si>
  <si>
    <t>Sold la 31.12.2012</t>
  </si>
  <si>
    <t>In anul 2012 societatea a avut in medie 146 angajati din care 130 angajati cu contracte de munca si 16 zilieri.</t>
  </si>
  <si>
    <t>* personal in productie:   59 cu contract de munca si 14 zilieri</t>
  </si>
  <si>
    <t>* personal in vanzari si logistica: 49 cu contract de munca si 2 zilieri</t>
  </si>
  <si>
    <t>* personal TESA:  13</t>
  </si>
  <si>
    <t>respectiv veniturilor impozabile , a elementelor similare veniturilor si a facilitatilor fiscale.</t>
  </si>
  <si>
    <t>Rezultat contabil brut:</t>
  </si>
  <si>
    <t>Rezultat fiscal:</t>
  </si>
  <si>
    <t>Impozit pe profit de inregistrat</t>
  </si>
  <si>
    <t>Numar efectiv de salariati existenti la sfarsitul exercitiului financiar</t>
  </si>
  <si>
    <t>Casa in lei si in valuta (rd.101+102), din care:</t>
  </si>
  <si>
    <t>Conturi curente la banci in lei si in valuta (rd.104+106), din care:</t>
  </si>
  <si>
    <t>Alte conturi curente la banci  si acreditive(rd.109+110) , din care:</t>
  </si>
  <si>
    <t>Datorii  din care:</t>
  </si>
  <si>
    <t>sume brute (ct.161+1681) (rd.113+114), din care:</t>
  </si>
  <si>
    <t>(ct.5193+5194+5195+din ct.5198),(rd.125+126) , din care:</t>
  </si>
  <si>
    <t>1622+1627+ din ct.1682), rd(131+132), din care:</t>
  </si>
  <si>
    <t>1687),(rd.144+145), din care:</t>
  </si>
  <si>
    <t>Datorii comerciale externe , avansuri primite de la clienti si alte conturi</t>
  </si>
  <si>
    <t xml:space="preserve">Datorii in legatura cu bugetul asigurarilor sociale  (ct.431+437+4381) </t>
  </si>
  <si>
    <t>Datorii fiscale in legatura cu bugetul statului (ct.441+4423+4428+444+446)</t>
  </si>
  <si>
    <t>Alte datorii in legatura cu bugetul statului (ct.4481)</t>
  </si>
  <si>
    <t>Datoriile entitatii in relatiile cu entitatile afiliate (ct.451)</t>
  </si>
  <si>
    <t>Sume datorate actionarilor/asociatilor (ct.455)</t>
  </si>
  <si>
    <t>509) rd.157 la 162)</t>
  </si>
  <si>
    <t>asociatii privind capitalul,decontari din operatii de participare ct.453+456+457 +4582)</t>
  </si>
  <si>
    <t>Alte datorii in legatura cu persoanele fizice si persoanele juridice</t>
  </si>
  <si>
    <t>altele decat datoriile in legatura cu institutiile publice ct.462+472+473)</t>
  </si>
  <si>
    <t>Subventii nereluate la venituri din ct.472</t>
  </si>
  <si>
    <t>Varsaminte de efectuat pentru imobilizari financiare  ct.269+509</t>
  </si>
  <si>
    <t>Brevete si licente din ct.205</t>
  </si>
  <si>
    <t>TOTAL (RD 12-17)</t>
  </si>
  <si>
    <t>ACTIVE IMOBILIZATE -TOTAL (RD 06+11+18)</t>
  </si>
  <si>
    <t>TOTAL (RD 25-29)</t>
  </si>
  <si>
    <t>TOTAL (RD 31-32)</t>
  </si>
  <si>
    <t>ACTIVE CIRCULANTE - TOTAL(RD 24+30+33+34)</t>
  </si>
  <si>
    <t>TOTAL (RD 37-44)</t>
  </si>
  <si>
    <t>E. ACTIVE CIRCUL NETE/DAT CUREN NETE (RD 35+36-45-62)</t>
  </si>
  <si>
    <t>F.TOTAL ACTIVE MINUS DATORII CURENTE  (RD 19+46)</t>
  </si>
  <si>
    <t>TOTAL (RD 57-59)</t>
  </si>
  <si>
    <t>TOTAL (RD 48-55)</t>
  </si>
  <si>
    <t>TOTAL (RD 61+62+65+66)</t>
  </si>
  <si>
    <t>TOTAL (RD 68-71)</t>
  </si>
  <si>
    <t>CAPITALURI  - TOTAL    (RD 88+89)</t>
  </si>
  <si>
    <t>Nr.Rd</t>
  </si>
  <si>
    <t xml:space="preserve">                                                                             Pierdere</t>
  </si>
  <si>
    <t xml:space="preserve">                                                                  Pierdere</t>
  </si>
  <si>
    <t xml:space="preserve">                                                                 Pierdere</t>
  </si>
  <si>
    <t xml:space="preserve">   din care cheltuieli cu entitatile afiliate</t>
  </si>
  <si>
    <t>Productia vanduta (cu acciza)</t>
  </si>
  <si>
    <t>Pierderi/castiguri din difer de curs aferente imprumut de la parti afiliate</t>
  </si>
  <si>
    <t>VI.Cheltuieli de inovare</t>
  </si>
  <si>
    <t>VII.Alte informatii</t>
  </si>
  <si>
    <t>VIII.Informatii privind cheltuielile cu colaboratorii</t>
  </si>
  <si>
    <t>Elemente similare veniturilor (rezerva reevaluare teren vandut)</t>
  </si>
  <si>
    <t>a) Marja din vanzari / cifra afaceri bruta</t>
  </si>
  <si>
    <t>b) Rezultat operational inainte amortizari / cifra afaceri bruta</t>
  </si>
  <si>
    <t>3. Indicatori de profitabilitate</t>
  </si>
  <si>
    <t>4. Indicatori de activitate</t>
  </si>
  <si>
    <t>Anexa 4.  Indicatori economico-financiari</t>
  </si>
  <si>
    <t>Anexa 9.  Analiza rezultatului operational</t>
  </si>
  <si>
    <t>2. Acciza din vanzari si bonus acordat clientilor dupa facturare (dupa livrare)</t>
  </si>
  <si>
    <t>3. Cifra de afaceri neta</t>
  </si>
  <si>
    <t>4. Costul bunurilor vandute si al serv. aferente</t>
  </si>
  <si>
    <t>5. Marja aferenta cifrei de afaceri</t>
  </si>
  <si>
    <t>6. Cheltuielile de desfacere, vanzari, logistice, marketing</t>
  </si>
  <si>
    <t>8. Rezultatul operational</t>
  </si>
  <si>
    <t>9. Amortizari si provizioane</t>
  </si>
  <si>
    <t>11. Rezultat din exploatare</t>
  </si>
  <si>
    <t xml:space="preserve">    Presedinte     </t>
  </si>
  <si>
    <t>2. Indicatori de risc</t>
  </si>
  <si>
    <t>Stocuri</t>
  </si>
  <si>
    <t>Cash si alte active curente</t>
  </si>
  <si>
    <t>ACTIVE CURENTE</t>
  </si>
  <si>
    <t>Credite bancare</t>
  </si>
  <si>
    <t>Salarii, contributii, alte taxe</t>
  </si>
  <si>
    <t>Alte datorii curente</t>
  </si>
  <si>
    <t>DATORII CURENTE</t>
  </si>
  <si>
    <t>CAPITAL DE LUCRU</t>
  </si>
  <si>
    <t>Active imobilizate</t>
  </si>
  <si>
    <t>Datorii pe termen lung</t>
  </si>
  <si>
    <t>CAPITAL PROPRIU</t>
  </si>
  <si>
    <t>Cifra de afaceri</t>
  </si>
  <si>
    <t>Acciza din vanzari si bonusurile acordate clientilor dupa vanzare</t>
  </si>
  <si>
    <t>Cifra de afaceri neta</t>
  </si>
  <si>
    <t>Marja din vanzari</t>
  </si>
  <si>
    <t>Salarii si contributii sociale</t>
  </si>
  <si>
    <t>Servicii si alte cheltuieli de exploatare</t>
  </si>
  <si>
    <t>Servicii, taxe si alte cheltuieli operationale</t>
  </si>
  <si>
    <t>EBITDA</t>
  </si>
  <si>
    <t>Venit din vanzarea activelor fixe</t>
  </si>
  <si>
    <t>Costul istoric al activelor fixe vandute</t>
  </si>
  <si>
    <t>Alte venituri/cheltuieli din exploatare</t>
  </si>
  <si>
    <t xml:space="preserve">EBIT </t>
  </si>
  <si>
    <t>Venituri/cheltuieli financiare</t>
  </si>
  <si>
    <t>Profit brut operational</t>
  </si>
  <si>
    <t>Profit brut</t>
  </si>
  <si>
    <t>Amortizari si provizioane</t>
  </si>
  <si>
    <t>EBIT operational</t>
  </si>
  <si>
    <t>Profit net</t>
  </si>
  <si>
    <t>NC</t>
  </si>
  <si>
    <t>Cheltuielile cu materiile prime, materiale, marfuri, carburant, piese, variatia stocurilor</t>
  </si>
  <si>
    <t>Energie, apa, gaze, obiecte inventar, alte materiale</t>
  </si>
  <si>
    <t>Transferul surplusului realizat prin vanzare din rezerve reevaluare - cost non-cash active fixe vandute</t>
  </si>
  <si>
    <t>Venit net din reversare de ajustari pentru deprecierea activelor circul</t>
  </si>
  <si>
    <t>Cresterea / (Descresterea) neta a numerarului si echiv numerar</t>
  </si>
  <si>
    <t>la data de 31.12.2013</t>
  </si>
  <si>
    <t>01.01.2013</t>
  </si>
  <si>
    <t>31.12.2013</t>
  </si>
  <si>
    <r>
      <t xml:space="preserve">Cifra de afaceri bruta </t>
    </r>
    <r>
      <rPr>
        <b/>
        <i/>
        <sz val="9"/>
        <rFont val="Arial"/>
        <family val="2"/>
      </rPr>
      <t xml:space="preserve"> (rd.2+3)</t>
    </r>
  </si>
  <si>
    <r>
      <t xml:space="preserve">Cifra de afaceri neta  </t>
    </r>
    <r>
      <rPr>
        <b/>
        <i/>
        <sz val="9"/>
        <rFont val="Arial"/>
        <family val="2"/>
      </rPr>
      <t>(rd.2+3-4+5)</t>
    </r>
  </si>
  <si>
    <t>Anul  2014</t>
  </si>
  <si>
    <t>Jan - Dec 2014</t>
  </si>
  <si>
    <t>SITUATII FINANCIARE 31.12.2013</t>
  </si>
  <si>
    <t>Sold la inceputul exercitiului financiar 2013</t>
  </si>
  <si>
    <t>Sold la sfarsitul exercitiului financiar 2013</t>
  </si>
  <si>
    <t xml:space="preserve">Rezultatul financiar al anului 2013 a fost  pierdere in suma de </t>
  </si>
  <si>
    <t>a)      Capitalul social subscris si varsat integral la 31.12.2013 este in suma de 9 540 637.80 ron</t>
  </si>
  <si>
    <t>In anul financiar 2013 , Zarea SA nu a rascumparat actiuni in nume propriu si nu a emis obligatiuni.</t>
  </si>
  <si>
    <t>Structura actionariatului societatii Zarea SA la 31.12.2013 este urmatoarea:</t>
  </si>
  <si>
    <t>In cursul anului 2013, nu au existat modificari ale capitalului social sau ale structurii actionariatului.</t>
  </si>
  <si>
    <t>In anul 2012 salariile brute au fost 5.294.751 ron , iar cheltuielile societatii  cu asigurarile sociale</t>
  </si>
  <si>
    <t>1.304.948 ron.</t>
  </si>
  <si>
    <t xml:space="preserve">Salariile brute in anul 2013 au fost de 5.452.696 ron, iar cheltuielile societatii cu asigurarile sociale </t>
  </si>
  <si>
    <t>de 1.321.499 ron.</t>
  </si>
  <si>
    <t>In anul 2013 societatea nu a acordat credite salariatiilor, membrilor Directoratului si membrilor</t>
  </si>
  <si>
    <t>Sold la 01.01.2013</t>
  </si>
  <si>
    <t>Sold la 31.12.2013</t>
  </si>
  <si>
    <t>LA 31.12.2013</t>
  </si>
  <si>
    <t>Sold la inceputul ex.financiar 2013</t>
  </si>
  <si>
    <t>Sold la sfarsitul ex.financiar 2013</t>
  </si>
  <si>
    <t>ron.</t>
  </si>
  <si>
    <t>In anul 2013 societatea a avut in medie 136 angajati din care 117 angajati cu contracte de munca si 19 zilieri.</t>
  </si>
  <si>
    <t>* personal in productie:   52 cu contract de munca si 17 zilieri</t>
  </si>
  <si>
    <t>* personal in vanzari si logistica: 43 cu contract de munca si 2 zilieri</t>
  </si>
  <si>
    <t>Cifra de afaceri in anul 2013 se realizat majoritar pe segmentul bauturilor si pe teritoriul Romaniei</t>
  </si>
  <si>
    <t xml:space="preserve">Onorariul platit auditorului in anul 2013 pentru auditul statutar  a fost 5.000 eur + tva (2012: 5.000 eur + tva). </t>
  </si>
  <si>
    <t xml:space="preserve">Dupa inchiderea anului financiar 2013, nu s-a inregistrat nici un eveniment care sa afecteze datele </t>
  </si>
  <si>
    <t>Curs valutar la 31.12.2013: 1 EURO = 4,4847 RON ; 1 PLN = 1,0812 RON;1 USD=3,2551 RON</t>
  </si>
  <si>
    <t>3 500 000 in echivalent EURO</t>
  </si>
  <si>
    <t>EUR utilizabil in  RON</t>
  </si>
  <si>
    <t>Credit BANCA TRANSILVANIA pe termen scurt:</t>
  </si>
  <si>
    <t>Credit BRD - GSG pe termen scurt:</t>
  </si>
  <si>
    <t>13.200.000 RON</t>
  </si>
  <si>
    <t>RON</t>
  </si>
  <si>
    <t>Diff.</t>
  </si>
  <si>
    <t>Societatea nu a constituit nici un provizion pentru riscuri şi cheltuieli la 31.12.2013, deoarece nu s-a considerat a fi necesar.</t>
  </si>
  <si>
    <t>Fond de garantare</t>
  </si>
  <si>
    <t>Discount</t>
  </si>
  <si>
    <t>10. Alte venituri/cheltuieli</t>
  </si>
  <si>
    <t>Acciza, TVA, impozit profit</t>
  </si>
  <si>
    <t>In anul 2012 Zarea SA , a inregistrat pierdere in suma de 3.054.136 ron.</t>
  </si>
  <si>
    <t>CREDITE SI IMPRUMUTURI DE LA BANCI</t>
  </si>
  <si>
    <t>Ipoteca teren (22221 mp) si constructii  (10687mp) din Bucuresti, Bd. Bucurestii Noi nr.176,sector 1.</t>
  </si>
  <si>
    <t>Ipoteca teren (14.155 mp) si constructii  (5237.3mp) din Bucuresti, sos.Bucuresti-Ploiesti nr.954A, sector 1</t>
  </si>
  <si>
    <t>7. Cheltuieli generale, administrative</t>
  </si>
  <si>
    <t>1. Cifra de afaceri bruta</t>
  </si>
  <si>
    <t>BILANT SIMPLIFICAT / SUMMARY BALANCE SHEET</t>
  </si>
  <si>
    <t>CONT DE PROFIT SI PIERDERE / PROFIT AND LOSS ACCOUNT STATEMENT</t>
  </si>
  <si>
    <r>
      <rPr>
        <b/>
        <u/>
        <sz val="12"/>
        <rFont val="Arial"/>
        <family val="2"/>
      </rPr>
      <t>BILANT</t>
    </r>
    <r>
      <rPr>
        <b/>
        <sz val="12"/>
        <rFont val="Arial"/>
        <family val="2"/>
      </rPr>
      <t xml:space="preserve"> </t>
    </r>
    <r>
      <rPr>
        <sz val="11"/>
        <rFont val="Arial"/>
        <family val="2"/>
      </rPr>
      <t xml:space="preserve"> (format simplificat)</t>
    </r>
  </si>
  <si>
    <t>CONT DE PROFIT SI PIERDERE SIMPLIFICAT/ SUMMARY PROFIT AND LOSS ACCOUNT STATEMENT</t>
  </si>
  <si>
    <t>BILANT / BALANCE SHEET</t>
  </si>
  <si>
    <t>SITUATIA MODIFICARILOR IN CAPITALURI PROPRII / STATEMENT OF CHANGES IN EQUITY</t>
  </si>
  <si>
    <t xml:space="preserve">SITUATIA FLUXURILOR DE TREZORERIE / CASH-FLOW </t>
  </si>
  <si>
    <t>DATE INFORMATIVE / INFO DATA</t>
  </si>
  <si>
    <t>BUGET DE VENITURI SI CHELTUIELI (previziune 2014) / 2014 BUDGET</t>
  </si>
  <si>
    <t>Anexa 1 ACTIVE IMOBILIZATE / NON-CURRENT ASSETS</t>
  </si>
  <si>
    <t>Anexa 2 PROVIZIOANE / PROVISIONS (ADJUSTMENTS)</t>
  </si>
  <si>
    <t>Anexa 3 REPARTIZAREA PROFITULUI / RETAINED EARNINGS</t>
  </si>
  <si>
    <t>Anexa 4 INDICATORI ECONOMICO-FINANCIARI / KEY INDICATORS</t>
  </si>
  <si>
    <t>Anexa 5 SITUATIA CREANTELOR SI DATORIILOR / RECEIVABLES AND LIABILITIES</t>
  </si>
  <si>
    <t>Anexa 6 PRINCIPII, POLITICI SI METODE CONTABILE / ACCOUNTING PRINCIPLES, POLITICS AND METHODS</t>
  </si>
  <si>
    <t>Anexa 7 PARTICIPATII SI SURSE DE FINANTARE / SHARES AND FINANCING SOURCES</t>
  </si>
  <si>
    <t>Anexa 8 INFORMATII PRIVIND ANGAJATII / INFORMATION ABOUT EMPLOYEES</t>
  </si>
  <si>
    <t>Anexa 9 ANALIZA REZULTATULUI OPERATIONAL / OPERATING ACTIVITY RESULT</t>
  </si>
  <si>
    <t>Anexa 10 ALTE INFORMATII / OTHER INFORMATION</t>
  </si>
  <si>
    <t>Anexa 11 INTERCOMPANY</t>
  </si>
  <si>
    <t>SITUATIILE  FINANCIARE  LA  31.12.2013 / FINANCIAL STATEMENTS AS AT 31.12.2013</t>
  </si>
  <si>
    <r>
      <rPr>
        <b/>
        <u/>
        <sz val="12"/>
        <rFont val="Arial"/>
        <family val="2"/>
      </rPr>
      <t>CONTUL DE PROFIT-PIERDERE</t>
    </r>
    <r>
      <rPr>
        <sz val="12"/>
        <rFont val="Arial"/>
        <family val="2"/>
      </rPr>
      <t xml:space="preserve"> </t>
    </r>
    <r>
      <rPr>
        <sz val="11"/>
        <rFont val="Arial"/>
        <family val="2"/>
      </rPr>
      <t xml:space="preserve"> (format simplificat)</t>
    </r>
  </si>
  <si>
    <t>Zarea nu are  datorii contingente la 31 12.2013.</t>
  </si>
  <si>
    <t xml:space="preserve">La solicitarea  Zarea SA , BRD-Dristor a emis o scrisoare de garantie bancara in favoarea </t>
  </si>
  <si>
    <t>Ministerului de Finante in valoare de 2.304.382,2 ron , pentru garantie antrepozit fiscal.</t>
  </si>
</sst>
</file>

<file path=xl/styles.xml><?xml version="1.0" encoding="utf-8"?>
<styleSheet xmlns="http://schemas.openxmlformats.org/spreadsheetml/2006/main">
  <numFmts count="10">
    <numFmt numFmtId="164" formatCode="[$-409]d\-mmm\-yy;@"/>
    <numFmt numFmtId="165" formatCode="[$ROL]\ #,##0.00"/>
    <numFmt numFmtId="166" formatCode="0.0000%"/>
    <numFmt numFmtId="167" formatCode="0.000"/>
    <numFmt numFmtId="168" formatCode="[$-409]d\-mmm\-yyyy;@"/>
    <numFmt numFmtId="169" formatCode="_-* #,##0.00\ [$lei-418]_-;\-* #,##0.00\ [$lei-418]_-;_-* &quot;-&quot;??\ [$lei-418]_-;_-@_-"/>
    <numFmt numFmtId="170" formatCode="#,##0.000000000"/>
    <numFmt numFmtId="171" formatCode="#,##0.0000"/>
    <numFmt numFmtId="172" formatCode="0.0%"/>
    <numFmt numFmtId="173" formatCode="_-* #,##0.00\ _€_-;\-* #,##0.00\ _€_-;_-* &quot;-&quot;??\ _€_-;_-@_-"/>
  </numFmts>
  <fonts count="6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indexed="22"/>
      <name val="Arial"/>
      <family val="2"/>
    </font>
    <font>
      <b/>
      <i/>
      <sz val="10"/>
      <name val="Arial"/>
      <family val="2"/>
    </font>
    <font>
      <b/>
      <u/>
      <sz val="12"/>
      <name val="Arial"/>
      <family val="2"/>
    </font>
    <font>
      <b/>
      <i/>
      <sz val="8"/>
      <name val="Arial"/>
      <family val="2"/>
    </font>
    <font>
      <b/>
      <i/>
      <sz val="8"/>
      <color indexed="22"/>
      <name val="Arial"/>
      <family val="2"/>
    </font>
    <font>
      <b/>
      <sz val="8"/>
      <color indexed="22"/>
      <name val="Arial"/>
      <family val="2"/>
    </font>
    <font>
      <sz val="10"/>
      <color indexed="22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name val="Arial"/>
      <family val="2"/>
      <charset val="238"/>
    </font>
    <font>
      <sz val="10"/>
      <name val="Times New Roman"/>
      <family val="1"/>
    </font>
    <font>
      <b/>
      <u/>
      <sz val="10"/>
      <name val="Arial"/>
      <family val="2"/>
    </font>
    <font>
      <b/>
      <i/>
      <u/>
      <sz val="10"/>
      <name val="Arial"/>
      <family val="2"/>
    </font>
    <font>
      <sz val="8"/>
      <color indexed="53"/>
      <name val="Arial"/>
      <family val="2"/>
    </font>
    <font>
      <b/>
      <i/>
      <sz val="10"/>
      <name val="Arial"/>
      <family val="2"/>
      <charset val="238"/>
    </font>
    <font>
      <sz val="10"/>
      <color indexed="63"/>
      <name val="Arial"/>
      <family val="2"/>
    </font>
    <font>
      <b/>
      <u/>
      <sz val="12"/>
      <color indexed="63"/>
      <name val="Arial"/>
      <family val="2"/>
    </font>
    <font>
      <b/>
      <sz val="10"/>
      <color indexed="63"/>
      <name val="Arial"/>
      <family val="2"/>
    </font>
    <font>
      <b/>
      <i/>
      <sz val="10"/>
      <color indexed="63"/>
      <name val="Arial"/>
      <family val="2"/>
    </font>
    <font>
      <i/>
      <sz val="10"/>
      <name val="Arial"/>
      <family val="2"/>
      <charset val="238"/>
    </font>
    <font>
      <sz val="11"/>
      <name val="Arial"/>
      <family val="2"/>
    </font>
    <font>
      <i/>
      <u/>
      <sz val="10"/>
      <name val="Arial"/>
      <family val="2"/>
    </font>
    <font>
      <sz val="8"/>
      <color indexed="2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 tint="-0.1499984740745262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 tint="-0.14999847407452621"/>
      <name val="Arial"/>
      <family val="2"/>
    </font>
    <font>
      <b/>
      <i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9"/>
      <color theme="1"/>
      <name val="Arial"/>
      <family val="2"/>
    </font>
    <font>
      <sz val="10"/>
      <color theme="0" tint="-0.14999847407452621"/>
      <name val="Arial"/>
      <family val="2"/>
    </font>
    <font>
      <sz val="8"/>
      <color rgb="FFFF0000"/>
      <name val="Arial"/>
      <family val="2"/>
    </font>
    <font>
      <b/>
      <i/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0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3"/>
      </bottom>
      <diagonal/>
    </border>
    <border>
      <left/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double">
        <color indexed="63"/>
      </right>
      <top style="double">
        <color indexed="63"/>
      </top>
      <bottom/>
      <diagonal/>
    </border>
    <border>
      <left style="double">
        <color indexed="63"/>
      </left>
      <right/>
      <top/>
      <bottom/>
      <diagonal/>
    </border>
    <border>
      <left/>
      <right style="double">
        <color indexed="63"/>
      </right>
      <top/>
      <bottom/>
      <diagonal/>
    </border>
    <border>
      <left style="double">
        <color indexed="63"/>
      </left>
      <right/>
      <top/>
      <bottom style="double">
        <color indexed="63"/>
      </bottom>
      <diagonal/>
    </border>
    <border>
      <left/>
      <right/>
      <top/>
      <bottom style="double">
        <color indexed="63"/>
      </bottom>
      <diagonal/>
    </border>
    <border>
      <left/>
      <right style="double">
        <color indexed="63"/>
      </right>
      <top/>
      <bottom style="double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3"/>
      </top>
      <bottom/>
      <diagonal/>
    </border>
    <border>
      <left style="double">
        <color indexed="64"/>
      </left>
      <right/>
      <top style="hair">
        <color indexed="63"/>
      </top>
      <bottom style="hair">
        <color indexed="63"/>
      </bottom>
      <diagonal/>
    </border>
    <border>
      <left/>
      <right style="double">
        <color indexed="64"/>
      </right>
      <top style="hair">
        <color indexed="63"/>
      </top>
      <bottom style="hair">
        <color indexed="63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3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173" fontId="4" fillId="0" borderId="0" applyFont="0" applyFill="0" applyBorder="0" applyAlignment="0" applyProtection="0"/>
  </cellStyleXfs>
  <cellXfs count="855">
    <xf numFmtId="0" fontId="0" fillId="0" borderId="0" xfId="0"/>
    <xf numFmtId="3" fontId="3" fillId="0" borderId="0" xfId="5" applyNumberFormat="1" applyFont="1" applyFill="1" applyAlignment="1">
      <alignment horizontal="center"/>
    </xf>
    <xf numFmtId="0" fontId="3" fillId="0" borderId="0" xfId="5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right"/>
    </xf>
    <xf numFmtId="0" fontId="20" fillId="0" borderId="0" xfId="5" applyFont="1"/>
    <xf numFmtId="0" fontId="4" fillId="0" borderId="0" xfId="0" applyFont="1"/>
    <xf numFmtId="0" fontId="4" fillId="2" borderId="0" xfId="0" applyFont="1" applyFill="1"/>
    <xf numFmtId="3" fontId="4" fillId="0" borderId="0" xfId="5" applyNumberFormat="1" applyFont="1" applyFill="1" applyAlignment="1">
      <alignment horizontal="center"/>
    </xf>
    <xf numFmtId="3" fontId="3" fillId="3" borderId="2" xfId="5" applyNumberFormat="1" applyFont="1" applyFill="1" applyBorder="1" applyAlignment="1">
      <alignment horizontal="center" vertical="center" wrapText="1"/>
    </xf>
    <xf numFmtId="4" fontId="3" fillId="3" borderId="3" xfId="5" applyNumberFormat="1" applyFont="1" applyFill="1" applyBorder="1" applyAlignment="1">
      <alignment horizontal="center" vertical="center" wrapText="1"/>
    </xf>
    <xf numFmtId="4" fontId="3" fillId="3" borderId="2" xfId="5" applyNumberFormat="1" applyFont="1" applyFill="1" applyBorder="1" applyAlignment="1">
      <alignment horizontal="center" vertical="center" wrapText="1"/>
    </xf>
    <xf numFmtId="0" fontId="3" fillId="3" borderId="4" xfId="5" applyFont="1" applyFill="1" applyBorder="1" applyAlignment="1">
      <alignment vertical="center"/>
    </xf>
    <xf numFmtId="0" fontId="3" fillId="3" borderId="5" xfId="5" applyFont="1" applyFill="1" applyBorder="1" applyAlignment="1">
      <alignment vertical="center"/>
    </xf>
    <xf numFmtId="3" fontId="3" fillId="3" borderId="5" xfId="5" applyNumberFormat="1" applyFont="1" applyFill="1" applyBorder="1" applyAlignment="1">
      <alignment horizontal="center" vertical="center"/>
    </xf>
    <xf numFmtId="3" fontId="3" fillId="3" borderId="6" xfId="5" applyNumberFormat="1" applyFont="1" applyFill="1" applyBorder="1" applyAlignment="1">
      <alignment horizontal="center" vertical="center"/>
    </xf>
    <xf numFmtId="3" fontId="3" fillId="3" borderId="7" xfId="5" applyNumberFormat="1" applyFont="1" applyFill="1" applyBorder="1" applyAlignment="1">
      <alignment horizontal="center" vertical="center"/>
    </xf>
    <xf numFmtId="3" fontId="3" fillId="3" borderId="3" xfId="5" applyNumberFormat="1" applyFont="1" applyFill="1" applyBorder="1" applyAlignment="1">
      <alignment horizontal="center" vertical="center" wrapText="1"/>
    </xf>
    <xf numFmtId="4" fontId="3" fillId="3" borderId="8" xfId="5" applyNumberFormat="1" applyFont="1" applyFill="1" applyBorder="1" applyAlignment="1">
      <alignment horizontal="center" vertical="center" wrapText="1"/>
    </xf>
    <xf numFmtId="0" fontId="4" fillId="0" borderId="0" xfId="5" applyFont="1" applyAlignment="1">
      <alignment horizontal="right"/>
    </xf>
    <xf numFmtId="0" fontId="3" fillId="3" borderId="9" xfId="5" applyFont="1" applyFill="1" applyBorder="1" applyAlignment="1">
      <alignment vertical="center"/>
    </xf>
    <xf numFmtId="0" fontId="9" fillId="2" borderId="0" xfId="5" applyFont="1" applyFill="1" applyAlignment="1">
      <alignment vertical="center"/>
    </xf>
    <xf numFmtId="0" fontId="0" fillId="0" borderId="0" xfId="0" applyAlignment="1">
      <alignment vertical="center"/>
    </xf>
    <xf numFmtId="0" fontId="23" fillId="0" borderId="0" xfId="5" applyFont="1" applyBorder="1" applyAlignment="1">
      <alignment vertical="center"/>
    </xf>
    <xf numFmtId="0" fontId="0" fillId="0" borderId="0" xfId="5" applyFont="1" applyBorder="1" applyAlignment="1">
      <alignment vertical="center"/>
    </xf>
    <xf numFmtId="0" fontId="23" fillId="0" borderId="11" xfId="5" applyFont="1" applyBorder="1" applyAlignment="1">
      <alignment vertical="center"/>
    </xf>
    <xf numFmtId="0" fontId="23" fillId="0" borderId="12" xfId="5" applyFont="1" applyBorder="1" applyAlignment="1">
      <alignment vertical="center"/>
    </xf>
    <xf numFmtId="0" fontId="23" fillId="0" borderId="14" xfId="5" applyFont="1" applyBorder="1" applyAlignment="1">
      <alignment vertical="center"/>
    </xf>
    <xf numFmtId="0" fontId="24" fillId="0" borderId="14" xfId="5" applyFont="1" applyBorder="1" applyAlignment="1">
      <alignment vertical="center"/>
    </xf>
    <xf numFmtId="0" fontId="25" fillId="0" borderId="0" xfId="5" applyFont="1" applyBorder="1" applyAlignment="1">
      <alignment vertical="center"/>
    </xf>
    <xf numFmtId="0" fontId="26" fillId="0" borderId="14" xfId="5" applyFont="1" applyBorder="1" applyAlignment="1">
      <alignment vertical="center"/>
    </xf>
    <xf numFmtId="0" fontId="26" fillId="0" borderId="0" xfId="5" applyFont="1" applyBorder="1" applyAlignment="1">
      <alignment vertical="center"/>
    </xf>
    <xf numFmtId="0" fontId="25" fillId="0" borderId="16" xfId="5" applyFont="1" applyBorder="1" applyAlignment="1">
      <alignment vertical="center"/>
    </xf>
    <xf numFmtId="0" fontId="23" fillId="0" borderId="17" xfId="5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19" fillId="0" borderId="0" xfId="5" applyFont="1" applyBorder="1" applyAlignment="1">
      <alignment vertical="center"/>
    </xf>
    <xf numFmtId="4" fontId="4" fillId="0" borderId="0" xfId="5" applyNumberFormat="1" applyFont="1" applyAlignment="1">
      <alignment vertical="center"/>
    </xf>
    <xf numFmtId="0" fontId="4" fillId="0" borderId="0" xfId="5" applyFont="1" applyBorder="1" applyAlignment="1">
      <alignment vertical="center"/>
    </xf>
    <xf numFmtId="3" fontId="4" fillId="0" borderId="0" xfId="5" applyNumberFormat="1" applyFont="1" applyBorder="1" applyAlignment="1">
      <alignment vertical="center"/>
    </xf>
    <xf numFmtId="0" fontId="3" fillId="3" borderId="18" xfId="5" applyFont="1" applyFill="1" applyBorder="1" applyAlignment="1">
      <alignment vertical="center"/>
    </xf>
    <xf numFmtId="3" fontId="3" fillId="3" borderId="19" xfId="5" applyNumberFormat="1" applyFont="1" applyFill="1" applyBorder="1" applyAlignment="1">
      <alignment vertical="center"/>
    </xf>
    <xf numFmtId="0" fontId="4" fillId="0" borderId="20" xfId="5" applyFont="1" applyFill="1" applyBorder="1" applyAlignment="1">
      <alignment vertical="center"/>
    </xf>
    <xf numFmtId="3" fontId="3" fillId="3" borderId="22" xfId="5" applyNumberFormat="1" applyFont="1" applyFill="1" applyBorder="1" applyAlignment="1">
      <alignment vertical="center"/>
    </xf>
    <xf numFmtId="0" fontId="3" fillId="3" borderId="3" xfId="5" applyFont="1" applyFill="1" applyBorder="1" applyAlignment="1">
      <alignment vertical="center"/>
    </xf>
    <xf numFmtId="3" fontId="3" fillId="3" borderId="2" xfId="5" applyNumberFormat="1" applyFont="1" applyFill="1" applyBorder="1" applyAlignment="1">
      <alignment vertical="center"/>
    </xf>
    <xf numFmtId="3" fontId="3" fillId="3" borderId="8" xfId="5" applyNumberFormat="1" applyFont="1" applyFill="1" applyBorder="1" applyAlignment="1">
      <alignment vertical="center"/>
    </xf>
    <xf numFmtId="3" fontId="3" fillId="3" borderId="0" xfId="5" applyNumberFormat="1" applyFont="1" applyFill="1" applyBorder="1" applyAlignment="1">
      <alignment vertical="center"/>
    </xf>
    <xf numFmtId="3" fontId="4" fillId="0" borderId="0" xfId="5" applyNumberFormat="1" applyFont="1" applyFill="1" applyAlignment="1">
      <alignment vertical="center"/>
    </xf>
    <xf numFmtId="0" fontId="3" fillId="0" borderId="0" xfId="5" applyFont="1" applyAlignment="1">
      <alignment horizontal="center" vertical="center"/>
    </xf>
    <xf numFmtId="3" fontId="3" fillId="0" borderId="0" xfId="5" applyNumberFormat="1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5" applyFont="1" applyFill="1" applyBorder="1" applyAlignment="1">
      <alignment vertical="center"/>
    </xf>
    <xf numFmtId="3" fontId="32" fillId="2" borderId="23" xfId="5" applyNumberFormat="1" applyFont="1" applyFill="1" applyBorder="1" applyAlignment="1">
      <alignment vertical="center"/>
    </xf>
    <xf numFmtId="3" fontId="32" fillId="2" borderId="24" xfId="5" applyNumberFormat="1" applyFont="1" applyFill="1" applyBorder="1" applyAlignment="1">
      <alignment vertical="center"/>
    </xf>
    <xf numFmtId="0" fontId="3" fillId="2" borderId="0" xfId="5" applyFont="1" applyFill="1" applyAlignment="1">
      <alignment horizontal="center" vertical="center"/>
    </xf>
    <xf numFmtId="3" fontId="3" fillId="2" borderId="0" xfId="5" applyNumberFormat="1" applyFont="1" applyFill="1" applyAlignment="1">
      <alignment horizontal="center" vertical="center"/>
    </xf>
    <xf numFmtId="3" fontId="32" fillId="2" borderId="0" xfId="5" applyNumberFormat="1" applyFont="1" applyFill="1" applyAlignment="1">
      <alignment horizontal="center" vertical="center"/>
    </xf>
    <xf numFmtId="0" fontId="9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9" fillId="0" borderId="0" xfId="5" applyFont="1" applyBorder="1" applyAlignment="1">
      <alignment vertical="center"/>
    </xf>
    <xf numFmtId="0" fontId="11" fillId="0" borderId="0" xfId="5" applyFont="1" applyAlignment="1">
      <alignment vertical="center"/>
    </xf>
    <xf numFmtId="0" fontId="7" fillId="0" borderId="0" xfId="5" applyFont="1" applyBorder="1" applyAlignment="1">
      <alignment vertical="center"/>
    </xf>
    <xf numFmtId="0" fontId="2" fillId="0" borderId="0" xfId="5" applyFont="1" applyBorder="1" applyAlignment="1">
      <alignment vertical="center"/>
    </xf>
    <xf numFmtId="0" fontId="0" fillId="0" borderId="25" xfId="5" applyFont="1" applyBorder="1" applyAlignment="1">
      <alignment vertical="center"/>
    </xf>
    <xf numFmtId="3" fontId="0" fillId="0" borderId="26" xfId="5" applyNumberFormat="1" applyFont="1" applyBorder="1" applyAlignment="1">
      <alignment vertical="center"/>
    </xf>
    <xf numFmtId="3" fontId="0" fillId="0" borderId="27" xfId="5" applyNumberFormat="1" applyFont="1" applyBorder="1" applyAlignment="1">
      <alignment vertical="center"/>
    </xf>
    <xf numFmtId="0" fontId="0" fillId="0" borderId="28" xfId="5" applyFont="1" applyBorder="1" applyAlignment="1">
      <alignment vertical="center"/>
    </xf>
    <xf numFmtId="3" fontId="0" fillId="0" borderId="29" xfId="5" applyNumberFormat="1" applyFont="1" applyBorder="1" applyAlignment="1">
      <alignment vertical="center"/>
    </xf>
    <xf numFmtId="3" fontId="0" fillId="0" borderId="30" xfId="5" applyNumberFormat="1" applyFont="1" applyBorder="1" applyAlignment="1">
      <alignment vertical="center"/>
    </xf>
    <xf numFmtId="3" fontId="8" fillId="0" borderId="0" xfId="5" applyNumberFormat="1" applyFont="1" applyBorder="1" applyAlignment="1">
      <alignment vertical="center"/>
    </xf>
    <xf numFmtId="0" fontId="9" fillId="0" borderId="28" xfId="5" applyFont="1" applyBorder="1" applyAlignment="1">
      <alignment vertical="center"/>
    </xf>
    <xf numFmtId="3" fontId="9" fillId="0" borderId="29" xfId="5" applyNumberFormat="1" applyFont="1" applyBorder="1" applyAlignment="1">
      <alignment vertical="center"/>
    </xf>
    <xf numFmtId="3" fontId="9" fillId="0" borderId="30" xfId="5" applyNumberFormat="1" applyFont="1" applyBorder="1" applyAlignment="1">
      <alignment vertical="center"/>
    </xf>
    <xf numFmtId="0" fontId="12" fillId="0" borderId="0" xfId="5" applyFont="1" applyBorder="1" applyAlignment="1">
      <alignment vertical="center"/>
    </xf>
    <xf numFmtId="0" fontId="27" fillId="0" borderId="28" xfId="5" applyFont="1" applyBorder="1" applyAlignment="1">
      <alignment vertical="center"/>
    </xf>
    <xf numFmtId="3" fontId="27" fillId="0" borderId="29" xfId="5" applyNumberFormat="1" applyFont="1" applyBorder="1" applyAlignment="1">
      <alignment vertical="center"/>
    </xf>
    <xf numFmtId="3" fontId="27" fillId="0" borderId="30" xfId="5" applyNumberFormat="1" applyFont="1" applyBorder="1" applyAlignment="1">
      <alignment vertical="center"/>
    </xf>
    <xf numFmtId="0" fontId="8" fillId="0" borderId="0" xfId="5" applyFont="1" applyBorder="1" applyAlignment="1">
      <alignment vertical="center"/>
    </xf>
    <xf numFmtId="0" fontId="4" fillId="0" borderId="28" xfId="5" applyFont="1" applyBorder="1" applyAlignment="1">
      <alignment vertical="center"/>
    </xf>
    <xf numFmtId="3" fontId="4" fillId="0" borderId="29" xfId="5" applyNumberFormat="1" applyFont="1" applyBorder="1" applyAlignment="1">
      <alignment vertical="center"/>
    </xf>
    <xf numFmtId="3" fontId="4" fillId="0" borderId="30" xfId="5" applyNumberFormat="1" applyFont="1" applyBorder="1" applyAlignment="1">
      <alignment vertical="center"/>
    </xf>
    <xf numFmtId="0" fontId="0" fillId="0" borderId="28" xfId="5" applyFont="1" applyFill="1" applyBorder="1" applyAlignment="1">
      <alignment vertical="center"/>
    </xf>
    <xf numFmtId="3" fontId="0" fillId="0" borderId="29" xfId="5" applyNumberFormat="1" applyFont="1" applyFill="1" applyBorder="1" applyAlignment="1">
      <alignment vertical="center"/>
    </xf>
    <xf numFmtId="3" fontId="0" fillId="0" borderId="30" xfId="5" applyNumberFormat="1" applyFont="1" applyFill="1" applyBorder="1" applyAlignment="1">
      <alignment vertical="center"/>
    </xf>
    <xf numFmtId="0" fontId="3" fillId="0" borderId="0" xfId="5" applyFont="1" applyBorder="1" applyAlignment="1">
      <alignment vertical="center"/>
    </xf>
    <xf numFmtId="0" fontId="3" fillId="0" borderId="31" xfId="5" applyFont="1" applyBorder="1" applyAlignment="1">
      <alignment vertical="center"/>
    </xf>
    <xf numFmtId="3" fontId="3" fillId="0" borderId="32" xfId="5" applyNumberFormat="1" applyFont="1" applyBorder="1" applyAlignment="1">
      <alignment vertical="center"/>
    </xf>
    <xf numFmtId="3" fontId="3" fillId="0" borderId="33" xfId="5" applyNumberFormat="1" applyFont="1" applyBorder="1" applyAlignment="1">
      <alignment vertical="center"/>
    </xf>
    <xf numFmtId="0" fontId="13" fillId="0" borderId="0" xfId="5" applyFont="1" applyBorder="1" applyAlignment="1">
      <alignment vertical="center"/>
    </xf>
    <xf numFmtId="0" fontId="3" fillId="0" borderId="0" xfId="5" applyFont="1" applyAlignment="1">
      <alignment vertical="center"/>
    </xf>
    <xf numFmtId="0" fontId="3" fillId="3" borderId="34" xfId="5" applyFont="1" applyFill="1" applyBorder="1" applyAlignment="1">
      <alignment vertical="center"/>
    </xf>
    <xf numFmtId="3" fontId="3" fillId="3" borderId="35" xfId="5" applyNumberFormat="1" applyFont="1" applyFill="1" applyBorder="1" applyAlignment="1">
      <alignment vertical="center"/>
    </xf>
    <xf numFmtId="3" fontId="3" fillId="3" borderId="36" xfId="5" applyNumberFormat="1" applyFont="1" applyFill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1" fillId="0" borderId="0" xfId="5" applyFont="1" applyBorder="1" applyAlignment="1">
      <alignment vertical="center"/>
    </xf>
    <xf numFmtId="0" fontId="6" fillId="0" borderId="0" xfId="5" applyFont="1" applyBorder="1" applyAlignment="1">
      <alignment vertical="center"/>
    </xf>
    <xf numFmtId="3" fontId="3" fillId="3" borderId="37" xfId="5" applyNumberFormat="1" applyFont="1" applyFill="1" applyBorder="1" applyAlignment="1">
      <alignment vertical="center"/>
    </xf>
    <xf numFmtId="3" fontId="3" fillId="3" borderId="38" xfId="5" applyNumberFormat="1" applyFont="1" applyFill="1" applyBorder="1" applyAlignment="1">
      <alignment vertical="center"/>
    </xf>
    <xf numFmtId="3" fontId="42" fillId="0" borderId="0" xfId="5" applyNumberFormat="1" applyFont="1" applyBorder="1" applyAlignment="1">
      <alignment vertical="center"/>
    </xf>
    <xf numFmtId="3" fontId="3" fillId="0" borderId="0" xfId="5" applyNumberFormat="1" applyFont="1" applyFill="1" applyAlignment="1">
      <alignment horizontal="right" vertical="center"/>
    </xf>
    <xf numFmtId="0" fontId="0" fillId="0" borderId="0" xfId="5" applyFont="1" applyAlignment="1">
      <alignment horizontal="center" vertical="center"/>
    </xf>
    <xf numFmtId="3" fontId="0" fillId="0" borderId="0" xfId="5" applyNumberFormat="1" applyFont="1" applyFill="1" applyAlignment="1">
      <alignment horizontal="center" vertical="center"/>
    </xf>
    <xf numFmtId="3" fontId="0" fillId="0" borderId="0" xfId="5" applyNumberFormat="1" applyFont="1" applyAlignment="1">
      <alignment vertical="center"/>
    </xf>
    <xf numFmtId="3" fontId="0" fillId="0" borderId="0" xfId="5" applyNumberFormat="1" applyFont="1" applyBorder="1" applyAlignment="1">
      <alignment vertical="center"/>
    </xf>
    <xf numFmtId="3" fontId="0" fillId="2" borderId="0" xfId="0" applyNumberFormat="1" applyFill="1" applyAlignment="1">
      <alignment vertical="center"/>
    </xf>
    <xf numFmtId="3" fontId="0" fillId="0" borderId="39" xfId="5" applyNumberFormat="1" applyFont="1" applyBorder="1" applyAlignment="1">
      <alignment vertical="center"/>
    </xf>
    <xf numFmtId="4" fontId="0" fillId="2" borderId="0" xfId="0" applyNumberFormat="1" applyFill="1" applyAlignment="1">
      <alignment vertical="center"/>
    </xf>
    <xf numFmtId="3" fontId="15" fillId="2" borderId="0" xfId="5" applyNumberFormat="1" applyFont="1" applyFill="1" applyBorder="1" applyAlignment="1">
      <alignment vertical="center"/>
    </xf>
    <xf numFmtId="3" fontId="9" fillId="2" borderId="0" xfId="5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4" fontId="9" fillId="2" borderId="0" xfId="5" applyNumberFormat="1" applyFont="1" applyFill="1" applyAlignment="1">
      <alignment vertical="center"/>
    </xf>
    <xf numFmtId="3" fontId="0" fillId="0" borderId="0" xfId="5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10" fontId="0" fillId="0" borderId="0" xfId="5" applyNumberFormat="1" applyFont="1" applyAlignment="1">
      <alignment vertical="center"/>
    </xf>
    <xf numFmtId="0" fontId="43" fillId="0" borderId="0" xfId="0" applyFont="1" applyAlignment="1">
      <alignment vertical="center"/>
    </xf>
    <xf numFmtId="9" fontId="44" fillId="0" borderId="0" xfId="0" applyNumberFormat="1" applyFont="1" applyAlignment="1">
      <alignment vertical="center"/>
    </xf>
    <xf numFmtId="17" fontId="43" fillId="0" borderId="0" xfId="0" applyNumberFormat="1" applyFont="1" applyAlignment="1">
      <alignment vertical="center"/>
    </xf>
    <xf numFmtId="4" fontId="43" fillId="0" borderId="0" xfId="0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0" fontId="0" fillId="0" borderId="0" xfId="5" applyFont="1" applyAlignment="1">
      <alignment horizontal="right" vertical="center"/>
    </xf>
    <xf numFmtId="0" fontId="9" fillId="0" borderId="0" xfId="0" applyFont="1" applyAlignment="1">
      <alignment vertical="center"/>
    </xf>
    <xf numFmtId="0" fontId="0" fillId="0" borderId="40" xfId="5" applyFont="1" applyBorder="1" applyAlignment="1">
      <alignment vertical="center"/>
    </xf>
    <xf numFmtId="0" fontId="3" fillId="0" borderId="40" xfId="5" applyFont="1" applyBorder="1" applyAlignment="1">
      <alignment vertical="center"/>
    </xf>
    <xf numFmtId="3" fontId="3" fillId="0" borderId="39" xfId="5" applyNumberFormat="1" applyFont="1" applyBorder="1" applyAlignment="1">
      <alignment vertical="center"/>
    </xf>
    <xf numFmtId="170" fontId="3" fillId="0" borderId="0" xfId="5" applyNumberFormat="1" applyFont="1" applyAlignment="1">
      <alignment vertical="center"/>
    </xf>
    <xf numFmtId="0" fontId="4" fillId="0" borderId="40" xfId="5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3" fillId="3" borderId="0" xfId="5" applyFont="1" applyFill="1" applyBorder="1" applyAlignment="1">
      <alignment vertical="center"/>
    </xf>
    <xf numFmtId="4" fontId="0" fillId="0" borderId="0" xfId="5" applyNumberFormat="1" applyFont="1" applyAlignment="1">
      <alignment vertical="center"/>
    </xf>
    <xf numFmtId="0" fontId="0" fillId="0" borderId="41" xfId="5" applyFont="1" applyBorder="1" applyAlignment="1">
      <alignment vertical="center" wrapText="1"/>
    </xf>
    <xf numFmtId="3" fontId="0" fillId="0" borderId="42" xfId="5" applyNumberFormat="1" applyFont="1" applyBorder="1" applyAlignment="1">
      <alignment vertical="center"/>
    </xf>
    <xf numFmtId="3" fontId="0" fillId="0" borderId="43" xfId="5" applyNumberFormat="1" applyFont="1" applyBorder="1" applyAlignment="1">
      <alignment vertical="center"/>
    </xf>
    <xf numFmtId="3" fontId="0" fillId="0" borderId="44" xfId="5" applyNumberFormat="1" applyFont="1" applyBorder="1" applyAlignment="1">
      <alignment vertical="center"/>
    </xf>
    <xf numFmtId="0" fontId="0" fillId="0" borderId="45" xfId="5" applyFont="1" applyBorder="1" applyAlignment="1">
      <alignment vertical="center" wrapText="1"/>
    </xf>
    <xf numFmtId="3" fontId="0" fillId="0" borderId="46" xfId="5" applyNumberFormat="1" applyFont="1" applyBorder="1" applyAlignment="1">
      <alignment vertical="center"/>
    </xf>
    <xf numFmtId="3" fontId="0" fillId="0" borderId="23" xfId="5" applyNumberFormat="1" applyFont="1" applyBorder="1" applyAlignment="1">
      <alignment vertical="center"/>
    </xf>
    <xf numFmtId="3" fontId="0" fillId="0" borderId="47" xfId="5" applyNumberFormat="1" applyFont="1" applyBorder="1" applyAlignment="1">
      <alignment vertical="center"/>
    </xf>
    <xf numFmtId="2" fontId="4" fillId="0" borderId="45" xfId="5" applyNumberFormat="1" applyFont="1" applyBorder="1" applyAlignment="1">
      <alignment vertical="center" wrapText="1"/>
    </xf>
    <xf numFmtId="3" fontId="0" fillId="0" borderId="46" xfId="5" applyNumberFormat="1" applyFont="1" applyFill="1" applyBorder="1" applyAlignment="1">
      <alignment vertical="center"/>
    </xf>
    <xf numFmtId="3" fontId="0" fillId="0" borderId="23" xfId="5" applyNumberFormat="1" applyFont="1" applyFill="1" applyBorder="1" applyAlignment="1">
      <alignment vertical="center"/>
    </xf>
    <xf numFmtId="3" fontId="0" fillId="0" borderId="24" xfId="5" applyNumberFormat="1" applyFont="1" applyBorder="1" applyAlignment="1">
      <alignment vertical="center"/>
    </xf>
    <xf numFmtId="0" fontId="0" fillId="0" borderId="45" xfId="5" applyFont="1" applyBorder="1" applyAlignment="1">
      <alignment vertical="center"/>
    </xf>
    <xf numFmtId="3" fontId="0" fillId="0" borderId="48" xfId="5" applyNumberFormat="1" applyFont="1" applyBorder="1" applyAlignment="1">
      <alignment vertical="center"/>
    </xf>
    <xf numFmtId="3" fontId="0" fillId="0" borderId="49" xfId="5" applyNumberFormat="1" applyFont="1" applyBorder="1" applyAlignment="1">
      <alignment vertical="center"/>
    </xf>
    <xf numFmtId="3" fontId="30" fillId="0" borderId="0" xfId="5" applyNumberFormat="1" applyFont="1" applyBorder="1" applyAlignment="1">
      <alignment vertical="center"/>
    </xf>
    <xf numFmtId="4" fontId="0" fillId="0" borderId="0" xfId="5" applyNumberFormat="1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0" fontId="16" fillId="0" borderId="0" xfId="5" applyFont="1" applyBorder="1" applyAlignment="1">
      <alignment vertical="center"/>
    </xf>
    <xf numFmtId="0" fontId="3" fillId="0" borderId="51" xfId="5" applyFont="1" applyBorder="1" applyAlignment="1">
      <alignment vertical="center"/>
    </xf>
    <xf numFmtId="0" fontId="3" fillId="0" borderId="11" xfId="5" applyFont="1" applyBorder="1" applyAlignment="1">
      <alignment vertical="center"/>
    </xf>
    <xf numFmtId="0" fontId="3" fillId="3" borderId="52" xfId="5" applyFont="1" applyFill="1" applyBorder="1" applyAlignment="1">
      <alignment vertical="center"/>
    </xf>
    <xf numFmtId="3" fontId="3" fillId="3" borderId="53" xfId="5" applyNumberFormat="1" applyFont="1" applyFill="1" applyBorder="1" applyAlignment="1">
      <alignment horizontal="center" vertical="center"/>
    </xf>
    <xf numFmtId="0" fontId="3" fillId="3" borderId="54" xfId="5" applyFont="1" applyFill="1" applyBorder="1" applyAlignment="1">
      <alignment vertical="center"/>
    </xf>
    <xf numFmtId="3" fontId="3" fillId="3" borderId="55" xfId="5" applyNumberFormat="1" applyFont="1" applyFill="1" applyBorder="1" applyAlignment="1">
      <alignment horizontal="center" vertical="center"/>
    </xf>
    <xf numFmtId="167" fontId="16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171" fontId="0" fillId="0" borderId="0" xfId="0" applyNumberFormat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3" fontId="32" fillId="2" borderId="48" xfId="5" applyNumberFormat="1" applyFont="1" applyFill="1" applyBorder="1" applyAlignment="1">
      <alignment vertical="center"/>
    </xf>
    <xf numFmtId="166" fontId="4" fillId="0" borderId="0" xfId="5" applyNumberFormat="1" applyFont="1" applyFill="1"/>
    <xf numFmtId="0" fontId="4" fillId="0" borderId="56" xfId="5" applyFont="1" applyFill="1" applyBorder="1" applyAlignment="1">
      <alignment vertical="center"/>
    </xf>
    <xf numFmtId="3" fontId="32" fillId="2" borderId="49" xfId="5" applyNumberFormat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" fontId="0" fillId="0" borderId="0" xfId="5" applyNumberFormat="1" applyFont="1" applyAlignment="1">
      <alignment horizontal="left" vertical="center"/>
    </xf>
    <xf numFmtId="0" fontId="0" fillId="0" borderId="57" xfId="5" applyFont="1" applyBorder="1" applyAlignment="1">
      <alignment vertical="center"/>
    </xf>
    <xf numFmtId="3" fontId="0" fillId="0" borderId="57" xfId="5" applyNumberFormat="1" applyFont="1" applyBorder="1" applyAlignment="1">
      <alignment horizontal="right" vertical="center"/>
    </xf>
    <xf numFmtId="4" fontId="32" fillId="2" borderId="0" xfId="5" applyNumberFormat="1" applyFont="1" applyFill="1" applyAlignment="1">
      <alignment horizontal="left" vertical="center"/>
    </xf>
    <xf numFmtId="3" fontId="4" fillId="2" borderId="0" xfId="5" applyNumberFormat="1" applyFont="1" applyFill="1" applyAlignment="1">
      <alignment horizontal="center" vertical="center"/>
    </xf>
    <xf numFmtId="0" fontId="3" fillId="2" borderId="0" xfId="5" applyFont="1" applyFill="1" applyAlignment="1">
      <alignment horizontal="right" vertical="center"/>
    </xf>
    <xf numFmtId="3" fontId="5" fillId="2" borderId="39" xfId="5" applyNumberFormat="1" applyFont="1" applyFill="1" applyBorder="1" applyAlignment="1">
      <alignment vertical="center"/>
    </xf>
    <xf numFmtId="0" fontId="4" fillId="2" borderId="40" xfId="5" applyFont="1" applyFill="1" applyBorder="1" applyAlignment="1">
      <alignment vertical="center"/>
    </xf>
    <xf numFmtId="3" fontId="0" fillId="0" borderId="58" xfId="5" applyNumberFormat="1" applyFont="1" applyBorder="1" applyAlignment="1">
      <alignment vertical="center"/>
    </xf>
    <xf numFmtId="0" fontId="9" fillId="2" borderId="0" xfId="5" applyFont="1" applyFill="1" applyBorder="1" applyAlignment="1">
      <alignment vertical="center"/>
    </xf>
    <xf numFmtId="3" fontId="4" fillId="0" borderId="0" xfId="5" applyNumberFormat="1" applyFont="1" applyAlignment="1">
      <alignment horizontal="center" vertical="center"/>
    </xf>
    <xf numFmtId="3" fontId="4" fillId="0" borderId="0" xfId="5" applyNumberFormat="1" applyFont="1" applyBorder="1" applyAlignment="1">
      <alignment horizontal="center" vertical="center"/>
    </xf>
    <xf numFmtId="3" fontId="4" fillId="0" borderId="11" xfId="5" applyNumberFormat="1" applyFont="1" applyBorder="1" applyAlignment="1">
      <alignment vertical="center"/>
    </xf>
    <xf numFmtId="3" fontId="4" fillId="0" borderId="59" xfId="5" applyNumberFormat="1" applyFont="1" applyBorder="1" applyAlignment="1">
      <alignment horizontal="center" vertical="center"/>
    </xf>
    <xf numFmtId="3" fontId="4" fillId="0" borderId="60" xfId="5" applyNumberFormat="1" applyFont="1" applyBorder="1" applyAlignment="1">
      <alignment horizontal="center" vertical="center"/>
    </xf>
    <xf numFmtId="0" fontId="3" fillId="3" borderId="61" xfId="5" applyFont="1" applyFill="1" applyBorder="1" applyAlignment="1">
      <alignment vertical="center"/>
    </xf>
    <xf numFmtId="3" fontId="4" fillId="0" borderId="53" xfId="5" applyNumberFormat="1" applyFont="1" applyBorder="1" applyAlignment="1">
      <alignment horizontal="center" vertical="center"/>
    </xf>
    <xf numFmtId="0" fontId="3" fillId="3" borderId="62" xfId="5" applyFont="1" applyFill="1" applyBorder="1" applyAlignment="1">
      <alignment vertical="center"/>
    </xf>
    <xf numFmtId="0" fontId="4" fillId="0" borderId="0" xfId="5" applyFont="1" applyAlignment="1">
      <alignment horizontal="left" vertical="center"/>
    </xf>
    <xf numFmtId="3" fontId="4" fillId="0" borderId="0" xfId="5" applyNumberFormat="1" applyFont="1" applyFill="1" applyAlignment="1">
      <alignment horizontal="right" vertical="center"/>
    </xf>
    <xf numFmtId="0" fontId="4" fillId="0" borderId="63" xfId="5" applyFont="1" applyBorder="1" applyAlignment="1">
      <alignment vertical="center"/>
    </xf>
    <xf numFmtId="0" fontId="4" fillId="0" borderId="0" xfId="5" applyFont="1" applyBorder="1" applyAlignment="1">
      <alignment horizontal="left" vertical="center" wrapText="1"/>
    </xf>
    <xf numFmtId="0" fontId="4" fillId="0" borderId="52" xfId="5" applyFont="1" applyBorder="1" applyAlignment="1">
      <alignment vertical="center"/>
    </xf>
    <xf numFmtId="0" fontId="4" fillId="0" borderId="61" xfId="5" applyFont="1" applyBorder="1" applyAlignment="1">
      <alignment vertical="center"/>
    </xf>
    <xf numFmtId="0" fontId="4" fillId="0" borderId="0" xfId="5" applyFont="1" applyBorder="1" applyAlignment="1">
      <alignment horizontal="right" vertical="center"/>
    </xf>
    <xf numFmtId="0" fontId="17" fillId="0" borderId="28" xfId="5" applyFont="1" applyBorder="1" applyAlignment="1">
      <alignment vertical="center"/>
    </xf>
    <xf numFmtId="3" fontId="9" fillId="0" borderId="29" xfId="5" applyNumberFormat="1" applyFont="1" applyFill="1" applyBorder="1" applyAlignment="1">
      <alignment vertical="center"/>
    </xf>
    <xf numFmtId="10" fontId="4" fillId="2" borderId="0" xfId="0" applyNumberFormat="1" applyFont="1" applyFill="1" applyAlignment="1">
      <alignment vertical="center"/>
    </xf>
    <xf numFmtId="0" fontId="48" fillId="0" borderId="0" xfId="5" applyFont="1"/>
    <xf numFmtId="0" fontId="49" fillId="0" borderId="0" xfId="0" applyFont="1"/>
    <xf numFmtId="0" fontId="50" fillId="0" borderId="0" xfId="5" applyFont="1" applyAlignment="1">
      <alignment horizontal="center"/>
    </xf>
    <xf numFmtId="3" fontId="50" fillId="0" borderId="0" xfId="5" applyNumberFormat="1" applyFont="1" applyFill="1" applyAlignment="1">
      <alignment horizontal="center"/>
    </xf>
    <xf numFmtId="0" fontId="49" fillId="0" borderId="0" xfId="5" applyFont="1" applyAlignment="1">
      <alignment horizontal="center"/>
    </xf>
    <xf numFmtId="3" fontId="49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right" vertical="center" wrapText="1"/>
    </xf>
    <xf numFmtId="4" fontId="3" fillId="3" borderId="49" xfId="5" applyNumberFormat="1" applyFont="1" applyFill="1" applyBorder="1" applyAlignment="1">
      <alignment horizontal="center" vertical="center" wrapText="1"/>
    </xf>
    <xf numFmtId="3" fontId="4" fillId="0" borderId="44" xfId="0" applyNumberFormat="1" applyFont="1" applyFill="1" applyBorder="1" applyAlignment="1">
      <alignment vertical="center"/>
    </xf>
    <xf numFmtId="3" fontId="4" fillId="0" borderId="47" xfId="0" applyNumberFormat="1" applyFont="1" applyFill="1" applyBorder="1" applyAlignment="1">
      <alignment vertical="center"/>
    </xf>
    <xf numFmtId="0" fontId="4" fillId="0" borderId="64" xfId="0" applyFont="1" applyFill="1" applyBorder="1" applyAlignment="1">
      <alignment vertical="center"/>
    </xf>
    <xf numFmtId="3" fontId="3" fillId="3" borderId="20" xfId="5" applyNumberFormat="1" applyFont="1" applyFill="1" applyBorder="1" applyAlignment="1">
      <alignment horizontal="center" vertical="center" wrapText="1"/>
    </xf>
    <xf numFmtId="3" fontId="4" fillId="0" borderId="20" xfId="5" applyNumberFormat="1" applyFont="1" applyFill="1" applyBorder="1" applyAlignment="1">
      <alignment vertical="center"/>
    </xf>
    <xf numFmtId="3" fontId="4" fillId="0" borderId="56" xfId="5" applyNumberFormat="1" applyFont="1" applyFill="1" applyBorder="1" applyAlignment="1">
      <alignment vertical="center"/>
    </xf>
    <xf numFmtId="3" fontId="32" fillId="0" borderId="29" xfId="5" applyNumberFormat="1" applyFont="1" applyFill="1" applyBorder="1" applyAlignment="1">
      <alignment vertical="center"/>
    </xf>
    <xf numFmtId="0" fontId="4" fillId="0" borderId="0" xfId="5" applyFont="1"/>
    <xf numFmtId="0" fontId="4" fillId="0" borderId="0" xfId="5" applyFont="1" applyAlignment="1">
      <alignment horizontal="left" indent="6"/>
    </xf>
    <xf numFmtId="0" fontId="45" fillId="0" borderId="20" xfId="5" applyFont="1" applyFill="1" applyBorder="1" applyAlignment="1">
      <alignment vertical="center"/>
    </xf>
    <xf numFmtId="3" fontId="32" fillId="2" borderId="0" xfId="5" applyNumberFormat="1" applyFont="1" applyFill="1" applyAlignment="1">
      <alignment vertical="center"/>
    </xf>
    <xf numFmtId="3" fontId="32" fillId="2" borderId="0" xfId="5" applyNumberFormat="1" applyFont="1" applyFill="1" applyBorder="1" applyAlignment="1">
      <alignment vertical="center"/>
    </xf>
    <xf numFmtId="3" fontId="15" fillId="2" borderId="39" xfId="5" applyNumberFormat="1" applyFont="1" applyFill="1" applyBorder="1" applyAlignment="1">
      <alignment vertical="center"/>
    </xf>
    <xf numFmtId="3" fontId="4" fillId="2" borderId="0" xfId="5" applyNumberFormat="1" applyFont="1" applyFill="1" applyBorder="1" applyAlignment="1">
      <alignment vertical="center"/>
    </xf>
    <xf numFmtId="3" fontId="4" fillId="2" borderId="39" xfId="5" applyNumberFormat="1" applyFont="1" applyFill="1" applyBorder="1" applyAlignment="1">
      <alignment vertical="center"/>
    </xf>
    <xf numFmtId="0" fontId="17" fillId="2" borderId="40" xfId="5" applyFont="1" applyFill="1" applyBorder="1" applyAlignment="1">
      <alignment vertical="center"/>
    </xf>
    <xf numFmtId="0" fontId="18" fillId="2" borderId="0" xfId="5" applyFont="1" applyFill="1" applyAlignment="1">
      <alignment vertical="center"/>
    </xf>
    <xf numFmtId="166" fontId="4" fillId="2" borderId="0" xfId="5" applyNumberFormat="1" applyFont="1" applyFill="1"/>
    <xf numFmtId="10" fontId="32" fillId="2" borderId="0" xfId="5" applyNumberFormat="1" applyFont="1" applyFill="1" applyAlignment="1">
      <alignment vertical="center"/>
    </xf>
    <xf numFmtId="0" fontId="32" fillId="2" borderId="0" xfId="5" applyFont="1" applyFill="1" applyAlignment="1">
      <alignment horizontal="center" vertical="center"/>
    </xf>
    <xf numFmtId="0" fontId="32" fillId="2" borderId="0" xfId="5" applyFont="1" applyFill="1" applyAlignment="1">
      <alignment horizontal="right" vertical="center"/>
    </xf>
    <xf numFmtId="3" fontId="32" fillId="2" borderId="0" xfId="5" applyNumberFormat="1" applyFont="1" applyFill="1" applyAlignment="1">
      <alignment horizontal="center" vertical="center"/>
    </xf>
    <xf numFmtId="0" fontId="3" fillId="2" borderId="0" xfId="5" applyFont="1" applyFill="1" applyBorder="1" applyAlignment="1">
      <alignment vertical="center"/>
    </xf>
    <xf numFmtId="0" fontId="21" fillId="2" borderId="0" xfId="5" applyFont="1" applyFill="1" applyAlignment="1">
      <alignment vertical="center"/>
    </xf>
    <xf numFmtId="0" fontId="32" fillId="2" borderId="0" xfId="5" applyFont="1" applyFill="1" applyBorder="1" applyAlignment="1">
      <alignment vertical="center"/>
    </xf>
    <xf numFmtId="0" fontId="3" fillId="2" borderId="0" xfId="5" applyFont="1" applyFill="1" applyAlignment="1">
      <alignment vertical="center"/>
    </xf>
    <xf numFmtId="4" fontId="15" fillId="2" borderId="0" xfId="5" applyNumberFormat="1" applyFont="1" applyFill="1" applyBorder="1" applyAlignment="1">
      <alignment vertical="center"/>
    </xf>
    <xf numFmtId="3" fontId="4" fillId="2" borderId="0" xfId="5" applyNumberFormat="1" applyFont="1" applyFill="1" applyBorder="1" applyAlignment="1">
      <alignment horizontal="right" vertical="center"/>
    </xf>
    <xf numFmtId="3" fontId="32" fillId="2" borderId="39" xfId="5" applyNumberFormat="1" applyFont="1" applyFill="1" applyBorder="1" applyAlignment="1">
      <alignment vertical="center"/>
    </xf>
    <xf numFmtId="3" fontId="22" fillId="2" borderId="0" xfId="5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vertical="center"/>
    </xf>
    <xf numFmtId="0" fontId="31" fillId="3" borderId="9" xfId="0" applyFont="1" applyFill="1" applyBorder="1" applyAlignment="1">
      <alignment vertical="center"/>
    </xf>
    <xf numFmtId="0" fontId="31" fillId="3" borderId="68" xfId="0" applyFont="1" applyFill="1" applyBorder="1" applyAlignment="1">
      <alignment horizontal="center" vertical="center"/>
    </xf>
    <xf numFmtId="3" fontId="31" fillId="3" borderId="69" xfId="0" applyNumberFormat="1" applyFont="1" applyFill="1" applyBorder="1" applyAlignment="1">
      <alignment horizontal="center" vertical="center"/>
    </xf>
    <xf numFmtId="0" fontId="31" fillId="3" borderId="40" xfId="0" applyFont="1" applyFill="1" applyBorder="1" applyAlignment="1">
      <alignment vertical="center"/>
    </xf>
    <xf numFmtId="0" fontId="31" fillId="3" borderId="39" xfId="0" applyFont="1" applyFill="1" applyBorder="1" applyAlignment="1">
      <alignment horizontal="center" vertical="center"/>
    </xf>
    <xf numFmtId="3" fontId="31" fillId="3" borderId="58" xfId="0" applyNumberFormat="1" applyFont="1" applyFill="1" applyBorder="1" applyAlignment="1">
      <alignment horizontal="center" vertical="center"/>
    </xf>
    <xf numFmtId="0" fontId="31" fillId="2" borderId="40" xfId="0" applyFont="1" applyFill="1" applyBorder="1" applyAlignment="1">
      <alignment horizontal="center" vertical="center"/>
    </xf>
    <xf numFmtId="0" fontId="31" fillId="2" borderId="39" xfId="0" applyFont="1" applyFill="1" applyBorder="1" applyAlignment="1">
      <alignment horizontal="center" vertical="center"/>
    </xf>
    <xf numFmtId="3" fontId="31" fillId="2" borderId="58" xfId="0" applyNumberFormat="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vertical="center"/>
    </xf>
    <xf numFmtId="1" fontId="7" fillId="2" borderId="39" xfId="0" applyNumberFormat="1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vertical="center"/>
    </xf>
    <xf numFmtId="3" fontId="7" fillId="2" borderId="58" xfId="0" applyNumberFormat="1" applyFont="1" applyFill="1" applyBorder="1" applyAlignment="1">
      <alignment vertical="center"/>
    </xf>
    <xf numFmtId="1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3" fontId="7" fillId="2" borderId="8" xfId="0" applyNumberFormat="1" applyFont="1" applyFill="1" applyBorder="1" applyAlignment="1">
      <alignment vertical="center"/>
    </xf>
    <xf numFmtId="3" fontId="31" fillId="3" borderId="68" xfId="0" applyNumberFormat="1" applyFont="1" applyFill="1" applyBorder="1" applyAlignment="1">
      <alignment horizontal="center" vertical="center"/>
    </xf>
    <xf numFmtId="0" fontId="31" fillId="3" borderId="69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vertical="center"/>
    </xf>
    <xf numFmtId="3" fontId="31" fillId="3" borderId="39" xfId="0" applyNumberFormat="1" applyFont="1" applyFill="1" applyBorder="1" applyAlignment="1">
      <alignment horizontal="center" vertical="center"/>
    </xf>
    <xf numFmtId="0" fontId="31" fillId="3" borderId="58" xfId="0" applyFont="1" applyFill="1" applyBorder="1" applyAlignment="1">
      <alignment horizontal="center" vertical="center"/>
    </xf>
    <xf numFmtId="3" fontId="31" fillId="2" borderId="39" xfId="0" applyNumberFormat="1" applyFont="1" applyFill="1" applyBorder="1" applyAlignment="1">
      <alignment horizontal="center" vertical="center"/>
    </xf>
    <xf numFmtId="0" fontId="31" fillId="2" borderId="58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3" fontId="7" fillId="2" borderId="39" xfId="0" applyNumberFormat="1" applyFont="1" applyFill="1" applyBorder="1" applyAlignment="1">
      <alignment vertical="center"/>
    </xf>
    <xf numFmtId="0" fontId="7" fillId="2" borderId="58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31" fillId="3" borderId="39" xfId="0" applyFont="1" applyFill="1" applyBorder="1" applyAlignment="1">
      <alignment vertical="center"/>
    </xf>
    <xf numFmtId="3" fontId="31" fillId="3" borderId="58" xfId="0" applyNumberFormat="1" applyFont="1" applyFill="1" applyBorder="1" applyAlignment="1">
      <alignment vertical="center"/>
    </xf>
    <xf numFmtId="0" fontId="31" fillId="3" borderId="42" xfId="0" applyFont="1" applyFill="1" applyBorder="1" applyAlignment="1">
      <alignment vertical="center"/>
    </xf>
    <xf numFmtId="0" fontId="31" fillId="3" borderId="43" xfId="0" applyFont="1" applyFill="1" applyBorder="1" applyAlignment="1">
      <alignment horizontal="center" vertical="center"/>
    </xf>
    <xf numFmtId="0" fontId="31" fillId="3" borderId="44" xfId="0" applyFont="1" applyFill="1" applyBorder="1" applyAlignment="1">
      <alignment horizontal="center" vertical="center"/>
    </xf>
    <xf numFmtId="0" fontId="31" fillId="3" borderId="46" xfId="0" applyFont="1" applyFill="1" applyBorder="1" applyAlignment="1">
      <alignment vertical="center"/>
    </xf>
    <xf numFmtId="0" fontId="31" fillId="3" borderId="70" xfId="0" applyFont="1" applyFill="1" applyBorder="1" applyAlignment="1">
      <alignment horizontal="center" vertical="center"/>
    </xf>
    <xf numFmtId="0" fontId="31" fillId="3" borderId="47" xfId="0" applyFont="1" applyFill="1" applyBorder="1" applyAlignment="1">
      <alignment vertical="center"/>
    </xf>
    <xf numFmtId="0" fontId="7" fillId="2" borderId="46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vertical="center"/>
    </xf>
    <xf numFmtId="0" fontId="7" fillId="2" borderId="23" xfId="0" applyFont="1" applyFill="1" applyBorder="1" applyAlignment="1">
      <alignment horizontal="center" vertical="center"/>
    </xf>
    <xf numFmtId="3" fontId="7" fillId="2" borderId="47" xfId="0" applyNumberFormat="1" applyFont="1" applyFill="1" applyBorder="1" applyAlignment="1">
      <alignment vertical="center"/>
    </xf>
    <xf numFmtId="0" fontId="7" fillId="2" borderId="71" xfId="0" applyFont="1" applyFill="1" applyBorder="1" applyAlignment="1">
      <alignment vertical="center"/>
    </xf>
    <xf numFmtId="0" fontId="7" fillId="2" borderId="70" xfId="0" applyFont="1" applyFill="1" applyBorder="1" applyAlignment="1">
      <alignment horizontal="center" vertical="center"/>
    </xf>
    <xf numFmtId="0" fontId="7" fillId="2" borderId="72" xfId="0" applyFont="1" applyFill="1" applyBorder="1" applyAlignment="1">
      <alignment vertical="center"/>
    </xf>
    <xf numFmtId="0" fontId="7" fillId="2" borderId="73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3" fontId="7" fillId="2" borderId="74" xfId="0" applyNumberFormat="1" applyFont="1" applyFill="1" applyBorder="1" applyAlignment="1">
      <alignment vertical="center"/>
    </xf>
    <xf numFmtId="0" fontId="7" fillId="2" borderId="75" xfId="0" applyFont="1" applyFill="1" applyBorder="1" applyAlignment="1">
      <alignment vertical="center"/>
    </xf>
    <xf numFmtId="0" fontId="7" fillId="2" borderId="57" xfId="0" applyFont="1" applyFill="1" applyBorder="1" applyAlignment="1">
      <alignment horizontal="center" vertical="center"/>
    </xf>
    <xf numFmtId="3" fontId="7" fillId="2" borderId="76" xfId="0" applyNumberFormat="1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3" fontId="7" fillId="2" borderId="24" xfId="0" applyNumberFormat="1" applyFont="1" applyFill="1" applyBorder="1" applyAlignment="1">
      <alignment vertical="center"/>
    </xf>
    <xf numFmtId="0" fontId="7" fillId="2" borderId="77" xfId="0" applyFont="1" applyFill="1" applyBorder="1" applyAlignment="1">
      <alignment vertical="center"/>
    </xf>
    <xf numFmtId="3" fontId="7" fillId="2" borderId="78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3" fontId="7" fillId="2" borderId="0" xfId="0" applyNumberFormat="1" applyFont="1" applyFill="1" applyBorder="1" applyAlignment="1">
      <alignment vertical="center"/>
    </xf>
    <xf numFmtId="0" fontId="31" fillId="3" borderId="79" xfId="0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vertical="center"/>
    </xf>
    <xf numFmtId="0" fontId="31" fillId="3" borderId="76" xfId="0" applyFont="1" applyFill="1" applyBorder="1" applyAlignment="1">
      <alignment vertical="center"/>
    </xf>
    <xf numFmtId="0" fontId="31" fillId="3" borderId="80" xfId="0" applyFont="1" applyFill="1" applyBorder="1" applyAlignment="1">
      <alignment horizontal="center" vertical="center"/>
    </xf>
    <xf numFmtId="3" fontId="31" fillId="3" borderId="79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3" fontId="7" fillId="3" borderId="76" xfId="0" applyNumberFormat="1" applyFont="1" applyFill="1" applyBorder="1" applyAlignment="1">
      <alignment vertical="center"/>
    </xf>
    <xf numFmtId="3" fontId="7" fillId="3" borderId="24" xfId="0" applyNumberFormat="1" applyFont="1" applyFill="1" applyBorder="1" applyAlignment="1">
      <alignment vertical="center"/>
    </xf>
    <xf numFmtId="0" fontId="31" fillId="2" borderId="81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left" vertical="center"/>
    </xf>
    <xf numFmtId="3" fontId="7" fillId="2" borderId="81" xfId="0" applyNumberFormat="1" applyFont="1" applyFill="1" applyBorder="1" applyAlignment="1">
      <alignment horizontal="right" vertical="center"/>
    </xf>
    <xf numFmtId="3" fontId="7" fillId="2" borderId="82" xfId="0" applyNumberFormat="1" applyFont="1" applyFill="1" applyBorder="1" applyAlignment="1">
      <alignment vertical="center"/>
    </xf>
    <xf numFmtId="3" fontId="7" fillId="2" borderId="83" xfId="0" applyNumberFormat="1" applyFont="1" applyFill="1" applyBorder="1" applyAlignment="1">
      <alignment vertical="center"/>
    </xf>
    <xf numFmtId="3" fontId="7" fillId="2" borderId="7" xfId="0" applyNumberFormat="1" applyFont="1" applyFill="1" applyBorder="1" applyAlignment="1">
      <alignment vertical="center"/>
    </xf>
    <xf numFmtId="3" fontId="7" fillId="2" borderId="65" xfId="0" applyNumberFormat="1" applyFont="1" applyFill="1" applyBorder="1" applyAlignment="1">
      <alignment vertical="center"/>
    </xf>
    <xf numFmtId="3" fontId="7" fillId="2" borderId="70" xfId="0" applyNumberFormat="1" applyFont="1" applyFill="1" applyBorder="1" applyAlignment="1">
      <alignment vertical="center"/>
    </xf>
    <xf numFmtId="3" fontId="7" fillId="2" borderId="84" xfId="0" applyNumberFormat="1" applyFont="1" applyFill="1" applyBorder="1" applyAlignment="1">
      <alignment vertical="center"/>
    </xf>
    <xf numFmtId="3" fontId="7" fillId="2" borderId="85" xfId="0" applyNumberFormat="1" applyFont="1" applyFill="1" applyBorder="1" applyAlignment="1">
      <alignment vertical="center"/>
    </xf>
    <xf numFmtId="3" fontId="7" fillId="2" borderId="72" xfId="0" applyNumberFormat="1" applyFont="1" applyFill="1" applyBorder="1" applyAlignment="1">
      <alignment vertical="center"/>
    </xf>
    <xf numFmtId="3" fontId="7" fillId="2" borderId="23" xfId="0" applyNumberFormat="1" applyFont="1" applyFill="1" applyBorder="1" applyAlignment="1">
      <alignment vertical="center"/>
    </xf>
    <xf numFmtId="0" fontId="7" fillId="2" borderId="86" xfId="0" applyFont="1" applyFill="1" applyBorder="1" applyAlignment="1">
      <alignment vertical="center"/>
    </xf>
    <xf numFmtId="3" fontId="7" fillId="2" borderId="87" xfId="0" applyNumberFormat="1" applyFont="1" applyFill="1" applyBorder="1" applyAlignment="1">
      <alignment vertical="center"/>
    </xf>
    <xf numFmtId="0" fontId="7" fillId="2" borderId="66" xfId="0" applyFont="1" applyFill="1" applyBorder="1" applyAlignment="1">
      <alignment horizontal="center" vertical="center"/>
    </xf>
    <xf numFmtId="0" fontId="7" fillId="2" borderId="88" xfId="0" applyFont="1" applyFill="1" applyBorder="1" applyAlignment="1">
      <alignment horizontal="center" vertical="center"/>
    </xf>
    <xf numFmtId="0" fontId="7" fillId="2" borderId="82" xfId="0" applyFont="1" applyFill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3" fontId="7" fillId="2" borderId="67" xfId="0" applyNumberFormat="1" applyFont="1" applyFill="1" applyBorder="1" applyAlignment="1">
      <alignment vertical="center"/>
    </xf>
    <xf numFmtId="0" fontId="31" fillId="2" borderId="46" xfId="0" applyFont="1" applyFill="1" applyBorder="1" applyAlignment="1">
      <alignment vertical="center"/>
    </xf>
    <xf numFmtId="0" fontId="31" fillId="2" borderId="70" xfId="0" applyFont="1" applyFill="1" applyBorder="1" applyAlignment="1">
      <alignment horizontal="center" vertical="center"/>
    </xf>
    <xf numFmtId="3" fontId="31" fillId="2" borderId="76" xfId="0" applyNumberFormat="1" applyFont="1" applyFill="1" applyBorder="1" applyAlignment="1">
      <alignment horizontal="center" vertical="center"/>
    </xf>
    <xf numFmtId="3" fontId="31" fillId="2" borderId="0" xfId="5" applyNumberFormat="1" applyFont="1" applyFill="1" applyAlignment="1">
      <alignment horizontal="right" vertical="center"/>
    </xf>
    <xf numFmtId="3" fontId="7" fillId="2" borderId="0" xfId="5" applyNumberFormat="1" applyFont="1" applyFill="1" applyAlignment="1">
      <alignment horizontal="center" vertical="center"/>
    </xf>
    <xf numFmtId="0" fontId="31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3" fillId="3" borderId="68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 wrapText="1"/>
    </xf>
    <xf numFmtId="3" fontId="4" fillId="0" borderId="0" xfId="5" applyNumberFormat="1" applyFont="1" applyFill="1" applyBorder="1" applyAlignment="1">
      <alignment vertical="center"/>
    </xf>
    <xf numFmtId="3" fontId="3" fillId="3" borderId="61" xfId="5" applyNumberFormat="1" applyFont="1" applyFill="1" applyBorder="1" applyAlignment="1">
      <alignment vertical="center"/>
    </xf>
    <xf numFmtId="3" fontId="4" fillId="0" borderId="61" xfId="5" applyNumberFormat="1" applyFont="1" applyBorder="1" applyAlignment="1">
      <alignment vertical="center"/>
    </xf>
    <xf numFmtId="3" fontId="3" fillId="3" borderId="62" xfId="5" applyNumberFormat="1" applyFont="1" applyFill="1" applyBorder="1" applyAlignment="1">
      <alignment vertical="center"/>
    </xf>
    <xf numFmtId="3" fontId="7" fillId="2" borderId="58" xfId="0" applyNumberFormat="1" applyFont="1" applyFill="1" applyBorder="1" applyAlignment="1">
      <alignment horizontal="right" vertical="center"/>
    </xf>
    <xf numFmtId="3" fontId="31" fillId="2" borderId="81" xfId="0" applyNumberFormat="1" applyFont="1" applyFill="1" applyBorder="1" applyAlignment="1">
      <alignment horizontal="center" vertical="center"/>
    </xf>
    <xf numFmtId="3" fontId="31" fillId="2" borderId="70" xfId="0" applyNumberFormat="1" applyFont="1" applyFill="1" applyBorder="1" applyAlignment="1">
      <alignment horizontal="center" vertical="center"/>
    </xf>
    <xf numFmtId="3" fontId="7" fillId="2" borderId="89" xfId="0" applyNumberFormat="1" applyFont="1" applyFill="1" applyBorder="1" applyAlignment="1">
      <alignment vertical="center"/>
    </xf>
    <xf numFmtId="3" fontId="31" fillId="2" borderId="89" xfId="0" applyNumberFormat="1" applyFont="1" applyFill="1" applyBorder="1" applyAlignment="1">
      <alignment horizontal="center" vertical="center"/>
    </xf>
    <xf numFmtId="3" fontId="2" fillId="0" borderId="0" xfId="5" applyNumberFormat="1" applyFont="1" applyBorder="1" applyAlignment="1">
      <alignment vertical="center"/>
    </xf>
    <xf numFmtId="0" fontId="3" fillId="3" borderId="69" xfId="5" applyFont="1" applyFill="1" applyBorder="1" applyAlignment="1">
      <alignment horizontal="center" vertical="center"/>
    </xf>
    <xf numFmtId="3" fontId="3" fillId="0" borderId="58" xfId="5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0" fontId="3" fillId="2" borderId="0" xfId="0" applyNumberFormat="1" applyFont="1" applyFill="1" applyAlignment="1">
      <alignment vertical="center"/>
    </xf>
    <xf numFmtId="0" fontId="4" fillId="2" borderId="0" xfId="5" applyFont="1" applyFill="1" applyAlignment="1">
      <alignment horizontal="center" vertical="center"/>
    </xf>
    <xf numFmtId="0" fontId="25" fillId="0" borderId="0" xfId="5" applyFont="1" applyFill="1" applyBorder="1" applyAlignment="1">
      <alignment vertical="center"/>
    </xf>
    <xf numFmtId="10" fontId="4" fillId="0" borderId="0" xfId="5" applyNumberFormat="1" applyFont="1" applyFill="1" applyAlignment="1">
      <alignment vertical="center"/>
    </xf>
    <xf numFmtId="10" fontId="4" fillId="0" borderId="0" xfId="5" applyNumberFormat="1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164" fontId="36" fillId="4" borderId="89" xfId="0" applyNumberFormat="1" applyFont="1" applyFill="1" applyBorder="1" applyAlignment="1">
      <alignment horizontal="center" vertical="center"/>
    </xf>
    <xf numFmtId="3" fontId="35" fillId="0" borderId="65" xfId="0" applyNumberFormat="1" applyFont="1" applyBorder="1" applyAlignment="1">
      <alignment vertical="center"/>
    </xf>
    <xf numFmtId="3" fontId="35" fillId="0" borderId="67" xfId="0" applyNumberFormat="1" applyFont="1" applyBorder="1" applyAlignment="1">
      <alignment vertical="center"/>
    </xf>
    <xf numFmtId="3" fontId="36" fillId="0" borderId="67" xfId="0" applyNumberFormat="1" applyFont="1" applyBorder="1" applyAlignment="1">
      <alignment vertical="center"/>
    </xf>
    <xf numFmtId="3" fontId="36" fillId="4" borderId="67" xfId="0" applyNumberFormat="1" applyFont="1" applyFill="1" applyBorder="1" applyAlignment="1">
      <alignment vertical="center"/>
    </xf>
    <xf numFmtId="3" fontId="36" fillId="4" borderId="84" xfId="0" applyNumberFormat="1" applyFont="1" applyFill="1" applyBorder="1" applyAlignment="1">
      <alignment vertical="center"/>
    </xf>
    <xf numFmtId="0" fontId="36" fillId="4" borderId="39" xfId="0" applyFont="1" applyFill="1" applyBorder="1" applyAlignment="1">
      <alignment vertical="center"/>
    </xf>
    <xf numFmtId="0" fontId="35" fillId="0" borderId="7" xfId="0" applyFont="1" applyBorder="1" applyAlignment="1">
      <alignment vertical="center"/>
    </xf>
    <xf numFmtId="0" fontId="35" fillId="0" borderId="23" xfId="0" applyFont="1" applyBorder="1" applyAlignment="1">
      <alignment vertical="center"/>
    </xf>
    <xf numFmtId="0" fontId="36" fillId="0" borderId="23" xfId="0" applyFont="1" applyBorder="1" applyAlignment="1">
      <alignment vertical="center"/>
    </xf>
    <xf numFmtId="0" fontId="36" fillId="4" borderId="23" xfId="0" applyFont="1" applyFill="1" applyBorder="1" applyAlignment="1">
      <alignment vertical="center"/>
    </xf>
    <xf numFmtId="0" fontId="36" fillId="4" borderId="70" xfId="0" applyFont="1" applyFill="1" applyBorder="1" applyAlignment="1">
      <alignment vertical="center"/>
    </xf>
    <xf numFmtId="172" fontId="35" fillId="0" borderId="0" xfId="5" applyNumberFormat="1" applyFont="1"/>
    <xf numFmtId="0" fontId="28" fillId="0" borderId="0" xfId="0" applyFont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0" fontId="36" fillId="0" borderId="39" xfId="0" applyFont="1" applyBorder="1" applyAlignment="1">
      <alignment vertical="center"/>
    </xf>
    <xf numFmtId="0" fontId="34" fillId="0" borderId="7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34" fillId="0" borderId="23" xfId="0" applyFont="1" applyBorder="1" applyAlignment="1">
      <alignment horizontal="center" vertical="center"/>
    </xf>
    <xf numFmtId="0" fontId="34" fillId="0" borderId="70" xfId="0" applyFont="1" applyBorder="1" applyAlignment="1">
      <alignment horizontal="center" vertical="center"/>
    </xf>
    <xf numFmtId="0" fontId="36" fillId="0" borderId="7" xfId="0" applyFont="1" applyBorder="1" applyAlignment="1">
      <alignment vertical="center"/>
    </xf>
    <xf numFmtId="0" fontId="35" fillId="0" borderId="23" xfId="0" applyFont="1" applyBorder="1" applyAlignment="1">
      <alignment vertical="center" wrapText="1"/>
    </xf>
    <xf numFmtId="0" fontId="36" fillId="0" borderId="70" xfId="0" applyFont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65" xfId="0" applyNumberFormat="1" applyFont="1" applyBorder="1" applyAlignment="1">
      <alignment vertical="center"/>
    </xf>
    <xf numFmtId="3" fontId="35" fillId="0" borderId="88" xfId="0" applyNumberFormat="1" applyFont="1" applyBorder="1" applyAlignment="1">
      <alignment vertical="center"/>
    </xf>
    <xf numFmtId="3" fontId="36" fillId="0" borderId="88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0" borderId="84" xfId="0" applyNumberFormat="1" applyFont="1" applyBorder="1" applyAlignment="1">
      <alignment vertical="center"/>
    </xf>
    <xf numFmtId="0" fontId="36" fillId="0" borderId="81" xfId="0" applyFont="1" applyBorder="1" applyAlignment="1">
      <alignment horizontal="center" vertical="center"/>
    </xf>
    <xf numFmtId="0" fontId="36" fillId="0" borderId="89" xfId="0" applyFont="1" applyBorder="1" applyAlignment="1">
      <alignment horizontal="center" vertical="center"/>
    </xf>
    <xf numFmtId="0" fontId="36" fillId="0" borderId="0" xfId="5" applyFont="1" applyAlignment="1">
      <alignment horizontal="center" vertical="center"/>
    </xf>
    <xf numFmtId="3" fontId="36" fillId="0" borderId="0" xfId="5" applyNumberFormat="1" applyFont="1" applyFill="1" applyAlignment="1">
      <alignment horizontal="center" vertical="center"/>
    </xf>
    <xf numFmtId="0" fontId="35" fillId="0" borderId="0" xfId="5" applyFont="1" applyAlignment="1">
      <alignment horizontal="center" vertical="center"/>
    </xf>
    <xf numFmtId="3" fontId="35" fillId="0" borderId="0" xfId="5" applyNumberFormat="1" applyFont="1" applyFill="1" applyAlignment="1">
      <alignment horizontal="center" vertical="center"/>
    </xf>
    <xf numFmtId="0" fontId="31" fillId="3" borderId="2" xfId="5" applyFont="1" applyFill="1" applyBorder="1" applyAlignment="1">
      <alignment horizontal="center" vertical="center"/>
    </xf>
    <xf numFmtId="3" fontId="31" fillId="3" borderId="8" xfId="5" applyNumberFormat="1" applyFont="1" applyFill="1" applyBorder="1" applyAlignment="1">
      <alignment horizontal="center" vertical="center"/>
    </xf>
    <xf numFmtId="0" fontId="31" fillId="3" borderId="90" xfId="5" applyFont="1" applyFill="1" applyBorder="1" applyAlignment="1">
      <alignment vertical="center"/>
    </xf>
    <xf numFmtId="0" fontId="31" fillId="3" borderId="19" xfId="5" applyFont="1" applyFill="1" applyBorder="1" applyAlignment="1">
      <alignment horizontal="center" vertical="center"/>
    </xf>
    <xf numFmtId="3" fontId="31" fillId="3" borderId="19" xfId="5" applyNumberFormat="1" applyFont="1" applyFill="1" applyBorder="1" applyAlignment="1">
      <alignment vertical="center"/>
    </xf>
    <xf numFmtId="3" fontId="31" fillId="3" borderId="22" xfId="5" applyNumberFormat="1" applyFont="1" applyFill="1" applyBorder="1" applyAlignment="1">
      <alignment vertical="center"/>
    </xf>
    <xf numFmtId="3" fontId="7" fillId="2" borderId="24" xfId="5" applyNumberFormat="1" applyFont="1" applyFill="1" applyBorder="1" applyAlignment="1">
      <alignment vertical="center"/>
    </xf>
    <xf numFmtId="0" fontId="31" fillId="3" borderId="9" xfId="5" applyFont="1" applyFill="1" applyBorder="1" applyAlignment="1">
      <alignment vertical="center"/>
    </xf>
    <xf numFmtId="0" fontId="31" fillId="3" borderId="68" xfId="5" applyFont="1" applyFill="1" applyBorder="1" applyAlignment="1">
      <alignment horizontal="center" vertical="center"/>
    </xf>
    <xf numFmtId="3" fontId="31" fillId="3" borderId="68" xfId="5" applyNumberFormat="1" applyFont="1" applyFill="1" applyBorder="1" applyAlignment="1">
      <alignment vertical="center"/>
    </xf>
    <xf numFmtId="3" fontId="31" fillId="3" borderId="69" xfId="5" applyNumberFormat="1" applyFont="1" applyFill="1" applyBorder="1" applyAlignment="1">
      <alignment vertical="center"/>
    </xf>
    <xf numFmtId="0" fontId="31" fillId="3" borderId="3" xfId="5" applyFont="1" applyFill="1" applyBorder="1" applyAlignment="1">
      <alignment vertical="center"/>
    </xf>
    <xf numFmtId="3" fontId="31" fillId="3" borderId="2" xfId="5" applyNumberFormat="1" applyFont="1" applyFill="1" applyBorder="1" applyAlignment="1">
      <alignment vertical="center"/>
    </xf>
    <xf numFmtId="4" fontId="7" fillId="2" borderId="0" xfId="5" applyNumberFormat="1" applyFont="1" applyFill="1" applyAlignment="1">
      <alignment vertical="center"/>
    </xf>
    <xf numFmtId="3" fontId="7" fillId="2" borderId="0" xfId="5" applyNumberFormat="1" applyFont="1" applyFill="1" applyAlignment="1">
      <alignment vertical="center"/>
    </xf>
    <xf numFmtId="0" fontId="7" fillId="2" borderId="0" xfId="5" applyFont="1" applyFill="1" applyAlignment="1">
      <alignment vertical="center"/>
    </xf>
    <xf numFmtId="0" fontId="7" fillId="2" borderId="0" xfId="5" applyFont="1" applyFill="1" applyBorder="1" applyAlignment="1">
      <alignment horizontal="center" vertical="center"/>
    </xf>
    <xf numFmtId="4" fontId="7" fillId="2" borderId="0" xfId="5" applyNumberFormat="1" applyFont="1" applyFill="1" applyBorder="1" applyAlignment="1">
      <alignment vertical="center"/>
    </xf>
    <xf numFmtId="3" fontId="7" fillId="2" borderId="0" xfId="5" applyNumberFormat="1" applyFont="1" applyFill="1" applyBorder="1" applyAlignment="1">
      <alignment vertical="center"/>
    </xf>
    <xf numFmtId="4" fontId="31" fillId="3" borderId="91" xfId="5" applyNumberFormat="1" applyFont="1" applyFill="1" applyBorder="1" applyAlignment="1">
      <alignment horizontal="center" vertical="center" wrapText="1"/>
    </xf>
    <xf numFmtId="0" fontId="7" fillId="2" borderId="92" xfId="5" applyFont="1" applyFill="1" applyBorder="1" applyAlignment="1">
      <alignment horizontal="center" vertical="center"/>
    </xf>
    <xf numFmtId="0" fontId="7" fillId="2" borderId="43" xfId="5" applyFont="1" applyFill="1" applyBorder="1" applyAlignment="1">
      <alignment horizontal="center" vertical="center"/>
    </xf>
    <xf numFmtId="4" fontId="7" fillId="2" borderId="88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10" fontId="7" fillId="2" borderId="0" xfId="5" applyNumberFormat="1" applyFont="1" applyFill="1" applyAlignment="1">
      <alignment vertical="center"/>
    </xf>
    <xf numFmtId="0" fontId="7" fillId="2" borderId="20" xfId="5" applyFont="1" applyFill="1" applyBorder="1" applyAlignment="1">
      <alignment vertical="center"/>
    </xf>
    <xf numFmtId="0" fontId="7" fillId="2" borderId="23" xfId="5" applyFont="1" applyFill="1" applyBorder="1" applyAlignment="1">
      <alignment horizontal="center" vertical="center"/>
    </xf>
    <xf numFmtId="3" fontId="7" fillId="2" borderId="43" xfId="5" applyNumberFormat="1" applyFont="1" applyFill="1" applyBorder="1" applyAlignment="1">
      <alignment vertical="center"/>
    </xf>
    <xf numFmtId="3" fontId="7" fillId="2" borderId="47" xfId="5" applyNumberFormat="1" applyFont="1" applyFill="1" applyBorder="1" applyAlignment="1">
      <alignment vertical="center"/>
    </xf>
    <xf numFmtId="3" fontId="7" fillId="2" borderId="23" xfId="5" applyNumberFormat="1" applyFont="1" applyFill="1" applyBorder="1" applyAlignment="1">
      <alignment vertical="center"/>
    </xf>
    <xf numFmtId="167" fontId="7" fillId="2" borderId="0" xfId="5" applyNumberFormat="1" applyFont="1" applyFill="1" applyAlignment="1">
      <alignment vertical="center"/>
    </xf>
    <xf numFmtId="3" fontId="7" fillId="2" borderId="48" xfId="5" applyNumberFormat="1" applyFont="1" applyFill="1" applyBorder="1" applyAlignment="1">
      <alignment vertical="center"/>
    </xf>
    <xf numFmtId="0" fontId="7" fillId="2" borderId="20" xfId="5" applyFont="1" applyFill="1" applyBorder="1" applyAlignment="1">
      <alignment vertical="center" wrapText="1"/>
    </xf>
    <xf numFmtId="0" fontId="7" fillId="2" borderId="23" xfId="5" applyFont="1" applyFill="1" applyBorder="1" applyAlignment="1">
      <alignment vertical="center"/>
    </xf>
    <xf numFmtId="0" fontId="7" fillId="2" borderId="20" xfId="5" applyFont="1" applyFill="1" applyBorder="1" applyAlignment="1">
      <alignment horizontal="left" vertical="center" wrapText="1"/>
    </xf>
    <xf numFmtId="0" fontId="7" fillId="2" borderId="20" xfId="5" applyFont="1" applyFill="1" applyBorder="1" applyAlignment="1">
      <alignment horizontal="left" vertical="center"/>
    </xf>
    <xf numFmtId="0" fontId="31" fillId="4" borderId="90" xfId="5" applyFont="1" applyFill="1" applyBorder="1" applyAlignment="1">
      <alignment vertical="center"/>
    </xf>
    <xf numFmtId="0" fontId="31" fillId="4" borderId="19" xfId="5" applyFont="1" applyFill="1" applyBorder="1" applyAlignment="1">
      <alignment horizontal="center" vertical="center"/>
    </xf>
    <xf numFmtId="3" fontId="31" fillId="4" borderId="19" xfId="5" applyNumberFormat="1" applyFont="1" applyFill="1" applyBorder="1" applyAlignment="1">
      <alignment vertical="center"/>
    </xf>
    <xf numFmtId="3" fontId="31" fillId="4" borderId="22" xfId="5" applyNumberFormat="1" applyFont="1" applyFill="1" applyBorder="1" applyAlignment="1">
      <alignment vertical="center"/>
    </xf>
    <xf numFmtId="0" fontId="31" fillId="3" borderId="9" xfId="5" applyFont="1" applyFill="1" applyBorder="1" applyAlignment="1">
      <alignment vertical="center" wrapText="1"/>
    </xf>
    <xf numFmtId="3" fontId="31" fillId="3" borderId="93" xfId="5" applyNumberFormat="1" applyFont="1" applyFill="1" applyBorder="1" applyAlignment="1">
      <alignment vertical="center"/>
    </xf>
    <xf numFmtId="0" fontId="31" fillId="3" borderId="3" xfId="5" applyFont="1" applyFill="1" applyBorder="1" applyAlignment="1">
      <alignment vertical="center" wrapText="1"/>
    </xf>
    <xf numFmtId="3" fontId="31" fillId="3" borderId="78" xfId="5" applyNumberFormat="1" applyFont="1" applyFill="1" applyBorder="1" applyAlignment="1">
      <alignment vertical="center"/>
    </xf>
    <xf numFmtId="0" fontId="31" fillId="2" borderId="90" xfId="5" applyFont="1" applyFill="1" applyBorder="1" applyAlignment="1">
      <alignment vertical="center"/>
    </xf>
    <xf numFmtId="0" fontId="31" fillId="2" borderId="19" xfId="5" applyFont="1" applyFill="1" applyBorder="1" applyAlignment="1">
      <alignment horizontal="center" vertical="center"/>
    </xf>
    <xf numFmtId="3" fontId="31" fillId="2" borderId="19" xfId="5" applyNumberFormat="1" applyFont="1" applyFill="1" applyBorder="1" applyAlignment="1">
      <alignment vertical="center"/>
    </xf>
    <xf numFmtId="3" fontId="31" fillId="2" borderId="22" xfId="5" applyNumberFormat="1" applyFont="1" applyFill="1" applyBorder="1" applyAlignment="1">
      <alignment vertical="center"/>
    </xf>
    <xf numFmtId="0" fontId="31" fillId="2" borderId="18" xfId="5" applyFont="1" applyFill="1" applyBorder="1" applyAlignment="1">
      <alignment vertical="center"/>
    </xf>
    <xf numFmtId="0" fontId="31" fillId="2" borderId="9" xfId="5" applyFont="1" applyFill="1" applyBorder="1" applyAlignment="1">
      <alignment vertical="center"/>
    </xf>
    <xf numFmtId="0" fontId="31" fillId="2" borderId="68" xfId="5" applyFont="1" applyFill="1" applyBorder="1" applyAlignment="1">
      <alignment horizontal="center" vertical="center"/>
    </xf>
    <xf numFmtId="3" fontId="31" fillId="2" borderId="68" xfId="5" applyNumberFormat="1" applyFont="1" applyFill="1" applyBorder="1" applyAlignment="1">
      <alignment vertical="center"/>
    </xf>
    <xf numFmtId="3" fontId="31" fillId="2" borderId="93" xfId="5" applyNumberFormat="1" applyFont="1" applyFill="1" applyBorder="1" applyAlignment="1">
      <alignment vertical="center"/>
    </xf>
    <xf numFmtId="0" fontId="31" fillId="2" borderId="3" xfId="5" applyFont="1" applyFill="1" applyBorder="1" applyAlignment="1">
      <alignment vertical="center"/>
    </xf>
    <xf numFmtId="0" fontId="31" fillId="2" borderId="2" xfId="5" applyFont="1" applyFill="1" applyBorder="1" applyAlignment="1">
      <alignment horizontal="center" vertical="center"/>
    </xf>
    <xf numFmtId="3" fontId="31" fillId="2" borderId="2" xfId="5" applyNumberFormat="1" applyFont="1" applyFill="1" applyBorder="1" applyAlignment="1">
      <alignment vertical="center"/>
    </xf>
    <xf numFmtId="3" fontId="31" fillId="2" borderId="78" xfId="5" applyNumberFormat="1" applyFont="1" applyFill="1" applyBorder="1" applyAlignment="1">
      <alignment vertical="center"/>
    </xf>
    <xf numFmtId="3" fontId="31" fillId="2" borderId="69" xfId="5" applyNumberFormat="1" applyFont="1" applyFill="1" applyBorder="1" applyAlignment="1">
      <alignment vertical="center"/>
    </xf>
    <xf numFmtId="0" fontId="31" fillId="2" borderId="56" xfId="5" applyFont="1" applyFill="1" applyBorder="1" applyAlignment="1">
      <alignment vertical="center"/>
    </xf>
    <xf numFmtId="0" fontId="31" fillId="2" borderId="48" xfId="5" applyFont="1" applyFill="1" applyBorder="1" applyAlignment="1">
      <alignment horizontal="center" vertical="center"/>
    </xf>
    <xf numFmtId="3" fontId="31" fillId="2" borderId="48" xfId="5" applyNumberFormat="1" applyFont="1" applyFill="1" applyBorder="1" applyAlignment="1">
      <alignment vertical="center"/>
    </xf>
    <xf numFmtId="3" fontId="31" fillId="2" borderId="49" xfId="5" applyNumberFormat="1" applyFont="1" applyFill="1" applyBorder="1" applyAlignment="1">
      <alignment vertical="center"/>
    </xf>
    <xf numFmtId="0" fontId="31" fillId="3" borderId="20" xfId="5" applyFont="1" applyFill="1" applyBorder="1" applyAlignment="1">
      <alignment vertical="center"/>
    </xf>
    <xf numFmtId="0" fontId="31" fillId="3" borderId="23" xfId="5" applyFont="1" applyFill="1" applyBorder="1" applyAlignment="1">
      <alignment horizontal="center" vertical="center"/>
    </xf>
    <xf numFmtId="3" fontId="31" fillId="3" borderId="23" xfId="5" applyNumberFormat="1" applyFont="1" applyFill="1" applyBorder="1" applyAlignment="1">
      <alignment vertical="center"/>
    </xf>
    <xf numFmtId="3" fontId="31" fillId="3" borderId="24" xfId="5" applyNumberFormat="1" applyFont="1" applyFill="1" applyBorder="1" applyAlignment="1">
      <alignment vertical="center"/>
    </xf>
    <xf numFmtId="0" fontId="31" fillId="3" borderId="9" xfId="5" applyFont="1" applyFill="1" applyBorder="1" applyAlignment="1">
      <alignment horizontal="left" vertical="center" wrapText="1"/>
    </xf>
    <xf numFmtId="0" fontId="31" fillId="3" borderId="3" xfId="5" quotePrefix="1" applyFont="1" applyFill="1" applyBorder="1" applyAlignment="1">
      <alignment vertical="center" wrapText="1"/>
    </xf>
    <xf numFmtId="3" fontId="31" fillId="2" borderId="0" xfId="5" applyNumberFormat="1" applyFont="1" applyFill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0" xfId="5" applyFont="1" applyAlignment="1">
      <alignment horizontal="center" vertical="center"/>
    </xf>
    <xf numFmtId="3" fontId="45" fillId="0" borderId="0" xfId="5" applyNumberFormat="1" applyFont="1" applyAlignment="1">
      <alignment vertical="center"/>
    </xf>
    <xf numFmtId="4" fontId="45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5" fillId="0" borderId="0" xfId="5" applyFont="1" applyAlignment="1">
      <alignment vertical="center"/>
    </xf>
    <xf numFmtId="4" fontId="51" fillId="0" borderId="0" xfId="5" applyNumberFormat="1" applyFont="1" applyFill="1" applyBorder="1" applyAlignment="1">
      <alignment vertical="center"/>
    </xf>
    <xf numFmtId="0" fontId="51" fillId="0" borderId="0" xfId="5" applyFont="1" applyFill="1" applyBorder="1" applyAlignment="1">
      <alignment vertical="center"/>
    </xf>
    <xf numFmtId="0" fontId="51" fillId="0" borderId="0" xfId="5" applyFont="1" applyBorder="1" applyAlignment="1">
      <alignment vertical="center"/>
    </xf>
    <xf numFmtId="4" fontId="45" fillId="0" borderId="0" xfId="5" applyNumberFormat="1" applyFont="1" applyFill="1" applyBorder="1" applyAlignment="1">
      <alignment vertical="center"/>
    </xf>
    <xf numFmtId="4" fontId="45" fillId="0" borderId="0" xfId="5" applyNumberFormat="1" applyFont="1" applyBorder="1" applyAlignment="1">
      <alignment vertical="center"/>
    </xf>
    <xf numFmtId="4" fontId="45" fillId="0" borderId="0" xfId="5" applyNumberFormat="1" applyFont="1" applyAlignment="1">
      <alignment vertical="center"/>
    </xf>
    <xf numFmtId="0" fontId="45" fillId="0" borderId="0" xfId="5" applyFont="1" applyBorder="1" applyAlignment="1">
      <alignment vertical="center"/>
    </xf>
    <xf numFmtId="0" fontId="45" fillId="0" borderId="0" xfId="5" applyFont="1" applyBorder="1" applyAlignment="1">
      <alignment horizontal="center" vertical="center"/>
    </xf>
    <xf numFmtId="3" fontId="45" fillId="0" borderId="0" xfId="5" applyNumberFormat="1" applyFont="1" applyBorder="1" applyAlignment="1">
      <alignment vertical="center"/>
    </xf>
    <xf numFmtId="4" fontId="45" fillId="0" borderId="0" xfId="5" applyNumberFormat="1" applyFont="1" applyFill="1" applyAlignment="1">
      <alignment vertical="center"/>
    </xf>
    <xf numFmtId="3" fontId="46" fillId="3" borderId="39" xfId="5" applyNumberFormat="1" applyFont="1" applyFill="1" applyBorder="1" applyAlignment="1">
      <alignment horizontal="center" vertical="center"/>
    </xf>
    <xf numFmtId="3" fontId="46" fillId="3" borderId="58" xfId="5" applyNumberFormat="1" applyFont="1" applyFill="1" applyBorder="1" applyAlignment="1">
      <alignment horizontal="center" vertical="center"/>
    </xf>
    <xf numFmtId="0" fontId="46" fillId="3" borderId="3" xfId="5" applyFont="1" applyFill="1" applyBorder="1" applyAlignment="1">
      <alignment horizontal="center" vertical="center"/>
    </xf>
    <xf numFmtId="0" fontId="46" fillId="3" borderId="2" xfId="5" applyFont="1" applyFill="1" applyBorder="1" applyAlignment="1">
      <alignment horizontal="center" vertical="center"/>
    </xf>
    <xf numFmtId="3" fontId="46" fillId="3" borderId="2" xfId="5" applyNumberFormat="1" applyFont="1" applyFill="1" applyBorder="1" applyAlignment="1">
      <alignment horizontal="center" vertical="center"/>
    </xf>
    <xf numFmtId="3" fontId="46" fillId="3" borderId="8" xfId="5" applyNumberFormat="1" applyFont="1" applyFill="1" applyBorder="1" applyAlignment="1">
      <alignment horizontal="center" vertical="center"/>
    </xf>
    <xf numFmtId="0" fontId="45" fillId="0" borderId="46" xfId="5" applyFont="1" applyBorder="1" applyAlignment="1">
      <alignment vertical="center"/>
    </xf>
    <xf numFmtId="3" fontId="45" fillId="0" borderId="22" xfId="5" applyNumberFormat="1" applyFont="1" applyBorder="1" applyAlignment="1">
      <alignment vertical="center"/>
    </xf>
    <xf numFmtId="0" fontId="46" fillId="3" borderId="42" xfId="5" applyFont="1" applyFill="1" applyBorder="1" applyAlignment="1">
      <alignment vertical="center"/>
    </xf>
    <xf numFmtId="0" fontId="45" fillId="3" borderId="80" xfId="5" applyFont="1" applyFill="1" applyBorder="1" applyAlignment="1">
      <alignment horizontal="center" vertical="center"/>
    </xf>
    <xf numFmtId="3" fontId="45" fillId="3" borderId="80" xfId="5" applyNumberFormat="1" applyFont="1" applyFill="1" applyBorder="1" applyAlignment="1">
      <alignment vertical="center"/>
    </xf>
    <xf numFmtId="3" fontId="45" fillId="3" borderId="44" xfId="5" applyNumberFormat="1" applyFont="1" applyFill="1" applyBorder="1" applyAlignment="1">
      <alignment vertical="center"/>
    </xf>
    <xf numFmtId="0" fontId="46" fillId="3" borderId="18" xfId="5" applyFont="1" applyFill="1" applyBorder="1" applyAlignment="1">
      <alignment vertical="center"/>
    </xf>
    <xf numFmtId="0" fontId="45" fillId="3" borderId="21" xfId="5" applyFont="1" applyFill="1" applyBorder="1" applyAlignment="1">
      <alignment horizontal="center" vertical="center"/>
    </xf>
    <xf numFmtId="3" fontId="45" fillId="3" borderId="21" xfId="5" applyNumberFormat="1" applyFont="1" applyFill="1" applyBorder="1" applyAlignment="1">
      <alignment vertical="center"/>
    </xf>
    <xf numFmtId="3" fontId="45" fillId="3" borderId="22" xfId="5" applyNumberFormat="1" applyFont="1" applyFill="1" applyBorder="1" applyAlignment="1">
      <alignment vertical="center"/>
    </xf>
    <xf numFmtId="0" fontId="45" fillId="0" borderId="20" xfId="5" applyFont="1" applyBorder="1" applyAlignment="1">
      <alignment vertical="center"/>
    </xf>
    <xf numFmtId="0" fontId="45" fillId="0" borderId="23" xfId="5" applyFont="1" applyBorder="1" applyAlignment="1">
      <alignment horizontal="center" vertical="center"/>
    </xf>
    <xf numFmtId="3" fontId="45" fillId="0" borderId="23" xfId="5" applyNumberFormat="1" applyFont="1" applyBorder="1" applyAlignment="1">
      <alignment vertical="center"/>
    </xf>
    <xf numFmtId="3" fontId="45" fillId="0" borderId="24" xfId="5" applyNumberFormat="1" applyFont="1" applyBorder="1" applyAlignment="1">
      <alignment vertical="center"/>
    </xf>
    <xf numFmtId="0" fontId="45" fillId="0" borderId="20" xfId="5" applyFont="1" applyFill="1" applyBorder="1" applyAlignment="1">
      <alignment vertical="center" wrapText="1"/>
    </xf>
    <xf numFmtId="3" fontId="45" fillId="0" borderId="23" xfId="5" applyNumberFormat="1" applyFont="1" applyFill="1" applyBorder="1" applyAlignment="1">
      <alignment vertical="center"/>
    </xf>
    <xf numFmtId="3" fontId="45" fillId="0" borderId="47" xfId="5" applyNumberFormat="1" applyFont="1" applyFill="1" applyBorder="1" applyAlignment="1">
      <alignment vertical="center"/>
    </xf>
    <xf numFmtId="4" fontId="45" fillId="0" borderId="0" xfId="5" applyNumberFormat="1" applyFont="1" applyFill="1"/>
    <xf numFmtId="0" fontId="45" fillId="0" borderId="20" xfId="5" applyFont="1" applyBorder="1" applyAlignment="1">
      <alignment vertical="center" wrapText="1"/>
    </xf>
    <xf numFmtId="0" fontId="46" fillId="3" borderId="90" xfId="5" applyFont="1" applyFill="1" applyBorder="1" applyAlignment="1">
      <alignment vertical="center"/>
    </xf>
    <xf numFmtId="0" fontId="46" fillId="3" borderId="19" xfId="5" applyFont="1" applyFill="1" applyBorder="1" applyAlignment="1">
      <alignment horizontal="center" vertical="center"/>
    </xf>
    <xf numFmtId="3" fontId="46" fillId="3" borderId="19" xfId="5" applyNumberFormat="1" applyFont="1" applyFill="1" applyBorder="1" applyAlignment="1">
      <alignment vertical="center"/>
    </xf>
    <xf numFmtId="3" fontId="46" fillId="3" borderId="94" xfId="5" applyNumberFormat="1" applyFont="1" applyFill="1" applyBorder="1" applyAlignment="1">
      <alignment vertical="center"/>
    </xf>
    <xf numFmtId="3" fontId="45" fillId="0" borderId="47" xfId="5" applyNumberFormat="1" applyFont="1" applyBorder="1" applyAlignment="1">
      <alignment vertical="center"/>
    </xf>
    <xf numFmtId="3" fontId="45" fillId="0" borderId="24" xfId="5" applyNumberFormat="1" applyFont="1" applyFill="1" applyBorder="1" applyAlignment="1">
      <alignment vertical="center"/>
    </xf>
    <xf numFmtId="0" fontId="45" fillId="0" borderId="23" xfId="5" applyFont="1" applyFill="1" applyBorder="1" applyAlignment="1">
      <alignment horizontal="center" vertical="center"/>
    </xf>
    <xf numFmtId="0" fontId="45" fillId="0" borderId="88" xfId="5" applyFont="1" applyBorder="1" applyAlignment="1">
      <alignment horizontal="center" vertical="center"/>
    </xf>
    <xf numFmtId="0" fontId="45" fillId="0" borderId="88" xfId="5" applyFont="1" applyFill="1" applyBorder="1" applyAlignment="1">
      <alignment horizontal="center" vertical="center"/>
    </xf>
    <xf numFmtId="0" fontId="45" fillId="0" borderId="20" xfId="5" applyFont="1" applyBorder="1" applyAlignment="1">
      <alignment horizontal="left" vertical="center"/>
    </xf>
    <xf numFmtId="0" fontId="46" fillId="3" borderId="21" xfId="5" applyFont="1" applyFill="1" applyBorder="1" applyAlignment="1">
      <alignment horizontal="center" vertical="center"/>
    </xf>
    <xf numFmtId="3" fontId="46" fillId="3" borderId="21" xfId="5" applyNumberFormat="1" applyFont="1" applyFill="1" applyBorder="1" applyAlignment="1">
      <alignment vertical="center"/>
    </xf>
    <xf numFmtId="3" fontId="46" fillId="3" borderId="22" xfId="5" applyNumberFormat="1" applyFont="1" applyFill="1" applyBorder="1" applyAlignment="1">
      <alignment vertical="center"/>
    </xf>
    <xf numFmtId="2" fontId="45" fillId="0" borderId="20" xfId="5" applyNumberFormat="1" applyFont="1" applyFill="1" applyBorder="1" applyAlignment="1">
      <alignment vertical="center" wrapText="1"/>
    </xf>
    <xf numFmtId="0" fontId="46" fillId="3" borderId="92" xfId="5" applyFont="1" applyFill="1" applyBorder="1" applyAlignment="1">
      <alignment vertical="center"/>
    </xf>
    <xf numFmtId="0" fontId="46" fillId="3" borderId="43" xfId="5" applyFont="1" applyFill="1" applyBorder="1" applyAlignment="1">
      <alignment horizontal="center" vertical="center"/>
    </xf>
    <xf numFmtId="3" fontId="46" fillId="3" borderId="43" xfId="5" applyNumberFormat="1" applyFont="1" applyFill="1" applyBorder="1" applyAlignment="1">
      <alignment vertical="center"/>
    </xf>
    <xf numFmtId="3" fontId="46" fillId="3" borderId="79" xfId="5" applyNumberFormat="1" applyFont="1" applyFill="1" applyBorder="1" applyAlignment="1">
      <alignment vertical="center"/>
    </xf>
    <xf numFmtId="3" fontId="45" fillId="0" borderId="48" xfId="5" applyNumberFormat="1" applyFont="1" applyFill="1" applyBorder="1" applyAlignment="1">
      <alignment vertical="center"/>
    </xf>
    <xf numFmtId="0" fontId="46" fillId="3" borderId="92" xfId="5" applyFont="1" applyFill="1" applyBorder="1" applyAlignment="1">
      <alignment vertical="center" wrapText="1"/>
    </xf>
    <xf numFmtId="3" fontId="46" fillId="3" borderId="44" xfId="5" applyNumberFormat="1" applyFont="1" applyFill="1" applyBorder="1" applyAlignment="1">
      <alignment vertical="center"/>
    </xf>
    <xf numFmtId="0" fontId="46" fillId="3" borderId="90" xfId="5" applyFont="1" applyFill="1" applyBorder="1" applyAlignment="1">
      <alignment vertical="center" wrapText="1"/>
    </xf>
    <xf numFmtId="3" fontId="45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 wrapText="1"/>
    </xf>
    <xf numFmtId="0" fontId="45" fillId="0" borderId="67" xfId="5" applyFont="1" applyBorder="1" applyAlignment="1">
      <alignment horizontal="center" vertical="center"/>
    </xf>
    <xf numFmtId="0" fontId="45" fillId="0" borderId="67" xfId="5" applyFont="1" applyFill="1" applyBorder="1" applyAlignment="1">
      <alignment horizontal="center" vertical="center"/>
    </xf>
    <xf numFmtId="3" fontId="45" fillId="2" borderId="24" xfId="5" applyNumberFormat="1" applyFont="1" applyFill="1" applyBorder="1" applyAlignment="1">
      <alignment vertical="center"/>
    </xf>
    <xf numFmtId="0" fontId="46" fillId="3" borderId="80" xfId="5" applyFont="1" applyFill="1" applyBorder="1" applyAlignment="1">
      <alignment horizontal="center" vertical="center"/>
    </xf>
    <xf numFmtId="3" fontId="46" fillId="3" borderId="80" xfId="5" applyNumberFormat="1" applyFont="1" applyFill="1" applyBorder="1" applyAlignment="1">
      <alignment vertical="center"/>
    </xf>
    <xf numFmtId="0" fontId="46" fillId="3" borderId="9" xfId="5" applyFont="1" applyFill="1" applyBorder="1" applyAlignment="1">
      <alignment vertical="center"/>
    </xf>
    <xf numFmtId="0" fontId="46" fillId="3" borderId="68" xfId="5" applyFont="1" applyFill="1" applyBorder="1" applyAlignment="1">
      <alignment horizontal="center" vertical="center"/>
    </xf>
    <xf numFmtId="3" fontId="46" fillId="3" borderId="68" xfId="5" applyNumberFormat="1" applyFont="1" applyFill="1" applyBorder="1" applyAlignment="1">
      <alignment vertical="center"/>
    </xf>
    <xf numFmtId="3" fontId="46" fillId="3" borderId="69" xfId="5" applyNumberFormat="1" applyFont="1" applyFill="1" applyBorder="1" applyAlignment="1">
      <alignment vertical="center"/>
    </xf>
    <xf numFmtId="0" fontId="46" fillId="3" borderId="3" xfId="5" applyFont="1" applyFill="1" applyBorder="1" applyAlignment="1">
      <alignment vertical="center"/>
    </xf>
    <xf numFmtId="3" fontId="46" fillId="3" borderId="2" xfId="5" applyNumberFormat="1" applyFont="1" applyFill="1" applyBorder="1" applyAlignment="1">
      <alignment vertical="center"/>
    </xf>
    <xf numFmtId="3" fontId="46" fillId="3" borderId="8" xfId="5" applyNumberFormat="1" applyFont="1" applyFill="1" applyBorder="1" applyAlignment="1">
      <alignment vertical="center"/>
    </xf>
    <xf numFmtId="0" fontId="45" fillId="0" borderId="92" xfId="5" applyFont="1" applyFill="1" applyBorder="1" applyAlignment="1">
      <alignment vertical="center"/>
    </xf>
    <xf numFmtId="0" fontId="45" fillId="0" borderId="95" xfId="5" applyFont="1" applyFill="1" applyBorder="1" applyAlignment="1">
      <alignment horizontal="center" vertical="center"/>
    </xf>
    <xf numFmtId="3" fontId="45" fillId="0" borderId="43" xfId="5" applyNumberFormat="1" applyFont="1" applyBorder="1" applyAlignment="1">
      <alignment vertical="center"/>
    </xf>
    <xf numFmtId="3" fontId="45" fillId="0" borderId="44" xfId="5" applyNumberFormat="1" applyFont="1" applyBorder="1" applyAlignment="1">
      <alignment vertical="center"/>
    </xf>
    <xf numFmtId="0" fontId="45" fillId="0" borderId="71" xfId="5" applyFont="1" applyFill="1" applyBorder="1" applyAlignment="1">
      <alignment vertical="center"/>
    </xf>
    <xf numFmtId="0" fontId="45" fillId="0" borderId="70" xfId="5" applyFont="1" applyFill="1" applyBorder="1" applyAlignment="1">
      <alignment horizontal="center" vertical="center"/>
    </xf>
    <xf numFmtId="3" fontId="45" fillId="0" borderId="70" xfId="5" applyNumberFormat="1" applyFont="1" applyFill="1" applyBorder="1" applyAlignment="1">
      <alignment vertical="center"/>
    </xf>
    <xf numFmtId="3" fontId="45" fillId="0" borderId="72" xfId="5" applyNumberFormat="1" applyFont="1" applyFill="1" applyBorder="1" applyAlignment="1">
      <alignment vertical="center"/>
    </xf>
    <xf numFmtId="0" fontId="45" fillId="0" borderId="96" xfId="5" applyFont="1" applyBorder="1" applyAlignment="1">
      <alignment vertical="center"/>
    </xf>
    <xf numFmtId="0" fontId="45" fillId="0" borderId="1" xfId="5" applyFont="1" applyBorder="1" applyAlignment="1">
      <alignment horizontal="center" vertical="center"/>
    </xf>
    <xf numFmtId="3" fontId="45" fillId="0" borderId="97" xfId="5" applyNumberFormat="1" applyFont="1" applyBorder="1" applyAlignment="1">
      <alignment vertical="center"/>
    </xf>
    <xf numFmtId="3" fontId="45" fillId="0" borderId="64" xfId="5" applyNumberFormat="1" applyFont="1" applyBorder="1" applyAlignment="1">
      <alignment vertical="center"/>
    </xf>
    <xf numFmtId="0" fontId="46" fillId="3" borderId="46" xfId="5" applyFont="1" applyFill="1" applyBorder="1" applyAlignment="1">
      <alignment vertical="center"/>
    </xf>
    <xf numFmtId="0" fontId="46" fillId="3" borderId="0" xfId="5" applyFont="1" applyFill="1" applyBorder="1" applyAlignment="1">
      <alignment horizontal="center" vertical="center"/>
    </xf>
    <xf numFmtId="3" fontId="46" fillId="3" borderId="0" xfId="5" applyNumberFormat="1" applyFont="1" applyFill="1" applyBorder="1" applyAlignment="1">
      <alignment vertical="center"/>
    </xf>
    <xf numFmtId="3" fontId="46" fillId="3" borderId="47" xfId="5" applyNumberFormat="1" applyFont="1" applyFill="1" applyBorder="1" applyAlignment="1">
      <alignment vertical="center"/>
    </xf>
    <xf numFmtId="0" fontId="45" fillId="0" borderId="73" xfId="5" applyFont="1" applyFill="1" applyBorder="1" applyAlignment="1">
      <alignment vertical="center"/>
    </xf>
    <xf numFmtId="0" fontId="45" fillId="0" borderId="7" xfId="5" applyFont="1" applyFill="1" applyBorder="1" applyAlignment="1">
      <alignment horizontal="center" vertical="center"/>
    </xf>
    <xf numFmtId="3" fontId="45" fillId="0" borderId="7" xfId="5" applyNumberFormat="1" applyFont="1" applyBorder="1" applyAlignment="1">
      <alignment vertical="center"/>
    </xf>
    <xf numFmtId="3" fontId="45" fillId="0" borderId="74" xfId="5" applyNumberFormat="1" applyFont="1" applyFill="1" applyBorder="1" applyAlignment="1">
      <alignment vertical="center"/>
    </xf>
    <xf numFmtId="0" fontId="45" fillId="0" borderId="75" xfId="5" applyFont="1" applyFill="1" applyBorder="1" applyAlignment="1">
      <alignment vertical="center"/>
    </xf>
    <xf numFmtId="0" fontId="45" fillId="0" borderId="90" xfId="5" applyFont="1" applyBorder="1" applyAlignment="1">
      <alignment vertical="center"/>
    </xf>
    <xf numFmtId="0" fontId="45" fillId="0" borderId="19" xfId="5" applyFont="1" applyBorder="1" applyAlignment="1">
      <alignment horizontal="center" vertical="center"/>
    </xf>
    <xf numFmtId="3" fontId="45" fillId="0" borderId="19" xfId="5" applyNumberFormat="1" applyFont="1" applyBorder="1" applyAlignment="1">
      <alignment vertical="center"/>
    </xf>
    <xf numFmtId="3" fontId="45" fillId="0" borderId="94" xfId="5" applyNumberFormat="1" applyFont="1" applyBorder="1" applyAlignment="1">
      <alignment vertical="center"/>
    </xf>
    <xf numFmtId="0" fontId="45" fillId="0" borderId="92" xfId="5" applyFont="1" applyBorder="1" applyAlignment="1">
      <alignment vertical="center"/>
    </xf>
    <xf numFmtId="0" fontId="45" fillId="0" borderId="43" xfId="5" applyFont="1" applyBorder="1" applyAlignment="1">
      <alignment horizontal="center" vertical="center"/>
    </xf>
    <xf numFmtId="3" fontId="45" fillId="0" borderId="79" xfId="5" applyNumberFormat="1" applyFont="1" applyBorder="1" applyAlignment="1">
      <alignment vertical="center"/>
    </xf>
    <xf numFmtId="0" fontId="45" fillId="0" borderId="0" xfId="5" applyFont="1" applyFill="1" applyAlignment="1">
      <alignment horizontal="center" vertical="center"/>
    </xf>
    <xf numFmtId="3" fontId="45" fillId="0" borderId="0" xfId="5" applyNumberFormat="1" applyFont="1" applyFill="1" applyAlignment="1">
      <alignment vertical="center"/>
    </xf>
    <xf numFmtId="0" fontId="46" fillId="0" borderId="0" xfId="5" applyFont="1" applyAlignment="1">
      <alignment horizontal="center" vertical="center"/>
    </xf>
    <xf numFmtId="3" fontId="46" fillId="0" borderId="0" xfId="5" applyNumberFormat="1" applyFont="1" applyFill="1" applyAlignment="1">
      <alignment horizontal="center" vertical="center"/>
    </xf>
    <xf numFmtId="3" fontId="45" fillId="0" borderId="0" xfId="5" applyNumberFormat="1" applyFont="1" applyFill="1" applyAlignment="1">
      <alignment horizontal="center" vertical="center"/>
    </xf>
    <xf numFmtId="3" fontId="9" fillId="2" borderId="58" xfId="5" applyNumberFormat="1" applyFont="1" applyFill="1" applyBorder="1" applyAlignment="1">
      <alignment vertical="center"/>
    </xf>
    <xf numFmtId="3" fontId="3" fillId="2" borderId="58" xfId="5" applyNumberFormat="1" applyFont="1" applyFill="1" applyBorder="1" applyAlignment="1">
      <alignment vertical="center"/>
    </xf>
    <xf numFmtId="3" fontId="9" fillId="2" borderId="8" xfId="5" applyNumberFormat="1" applyFont="1" applyFill="1" applyBorder="1" applyAlignment="1">
      <alignment vertical="center"/>
    </xf>
    <xf numFmtId="3" fontId="4" fillId="2" borderId="58" xfId="5" applyNumberFormat="1" applyFont="1" applyFill="1" applyBorder="1" applyAlignment="1">
      <alignment vertical="center"/>
    </xf>
    <xf numFmtId="3" fontId="32" fillId="2" borderId="58" xfId="5" applyNumberFormat="1" applyFont="1" applyFill="1" applyBorder="1" applyAlignment="1">
      <alignment vertical="center"/>
    </xf>
    <xf numFmtId="3" fontId="3" fillId="2" borderId="0" xfId="5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49" fillId="0" borderId="0" xfId="5" applyFont="1" applyFill="1"/>
    <xf numFmtId="3" fontId="4" fillId="2" borderId="0" xfId="0" applyNumberFormat="1" applyFont="1" applyFill="1" applyAlignment="1">
      <alignment vertical="center"/>
    </xf>
    <xf numFmtId="4" fontId="4" fillId="2" borderId="0" xfId="0" applyNumberFormat="1" applyFont="1" applyFill="1" applyAlignment="1">
      <alignment vertical="center"/>
    </xf>
    <xf numFmtId="3" fontId="16" fillId="2" borderId="58" xfId="5" applyNumberFormat="1" applyFont="1" applyFill="1" applyBorder="1" applyAlignment="1">
      <alignment vertical="center"/>
    </xf>
    <xf numFmtId="3" fontId="16" fillId="2" borderId="0" xfId="5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1" fontId="32" fillId="2" borderId="0" xfId="5" applyNumberFormat="1" applyFont="1" applyFill="1" applyBorder="1" applyAlignment="1">
      <alignment vertical="center"/>
    </xf>
    <xf numFmtId="1" fontId="32" fillId="2" borderId="58" xfId="5" applyNumberFormat="1" applyFont="1" applyFill="1" applyBorder="1" applyAlignment="1">
      <alignment vertical="center"/>
    </xf>
    <xf numFmtId="0" fontId="3" fillId="2" borderId="9" xfId="5" applyFont="1" applyFill="1" applyBorder="1" applyAlignment="1">
      <alignment horizontal="center" vertical="center"/>
    </xf>
    <xf numFmtId="1" fontId="3" fillId="2" borderId="68" xfId="5" applyNumberFormat="1" applyFont="1" applyFill="1" applyBorder="1" applyAlignment="1">
      <alignment horizontal="center" vertical="center"/>
    </xf>
    <xf numFmtId="0" fontId="15" fillId="2" borderId="40" xfId="5" applyFont="1" applyFill="1" applyBorder="1" applyAlignment="1">
      <alignment vertical="center"/>
    </xf>
    <xf numFmtId="0" fontId="4" fillId="2" borderId="40" xfId="5" applyFont="1" applyFill="1" applyBorder="1" applyAlignment="1">
      <alignment vertical="center" wrapText="1"/>
    </xf>
    <xf numFmtId="3" fontId="49" fillId="2" borderId="39" xfId="5" applyNumberFormat="1" applyFont="1" applyFill="1" applyBorder="1" applyAlignment="1">
      <alignment vertical="center"/>
    </xf>
    <xf numFmtId="3" fontId="3" fillId="2" borderId="39" xfId="5" applyNumberFormat="1" applyFont="1" applyFill="1" applyBorder="1" applyAlignment="1">
      <alignment vertical="center"/>
    </xf>
    <xf numFmtId="0" fontId="9" fillId="2" borderId="40" xfId="5" applyFont="1" applyFill="1" applyBorder="1" applyAlignment="1">
      <alignment vertical="center"/>
    </xf>
    <xf numFmtId="3" fontId="9" fillId="2" borderId="39" xfId="5" applyNumberFormat="1" applyFont="1" applyFill="1" applyBorder="1" applyAlignment="1">
      <alignment vertical="center"/>
    </xf>
    <xf numFmtId="0" fontId="15" fillId="2" borderId="3" xfId="5" applyFont="1" applyFill="1" applyBorder="1" applyAlignment="1">
      <alignment vertical="center"/>
    </xf>
    <xf numFmtId="3" fontId="15" fillId="2" borderId="2" xfId="5" applyNumberFormat="1" applyFont="1" applyFill="1" applyBorder="1" applyAlignment="1">
      <alignment vertical="center"/>
    </xf>
    <xf numFmtId="3" fontId="8" fillId="2" borderId="0" xfId="5" applyNumberFormat="1" applyFont="1" applyFill="1" applyBorder="1" applyAlignment="1">
      <alignment vertical="center"/>
    </xf>
    <xf numFmtId="3" fontId="3" fillId="2" borderId="0" xfId="5" applyNumberFormat="1" applyFont="1" applyFill="1" applyAlignment="1">
      <alignment horizontal="right" vertical="center"/>
    </xf>
    <xf numFmtId="3" fontId="32" fillId="2" borderId="0" xfId="5" applyNumberFormat="1" applyFont="1" applyFill="1" applyAlignment="1">
      <alignment horizontal="right" vertical="center"/>
    </xf>
    <xf numFmtId="3" fontId="49" fillId="2" borderId="58" xfId="6" applyNumberFormat="1" applyFont="1" applyFill="1" applyBorder="1" applyAlignment="1">
      <alignment vertical="center"/>
    </xf>
    <xf numFmtId="1" fontId="3" fillId="2" borderId="69" xfId="0" applyNumberFormat="1" applyFont="1" applyFill="1" applyBorder="1" applyAlignment="1">
      <alignment horizontal="center" vertical="center"/>
    </xf>
    <xf numFmtId="0" fontId="20" fillId="2" borderId="0" xfId="5" applyFont="1" applyFill="1" applyAlignment="1">
      <alignment vertical="center"/>
    </xf>
    <xf numFmtId="4" fontId="39" fillId="2" borderId="0" xfId="5" applyNumberFormat="1" applyFont="1" applyFill="1" applyAlignment="1">
      <alignment vertical="center"/>
    </xf>
    <xf numFmtId="0" fontId="39" fillId="2" borderId="0" xfId="5" applyFont="1" applyFill="1" applyBorder="1" applyAlignment="1">
      <alignment vertical="center"/>
    </xf>
    <xf numFmtId="0" fontId="21" fillId="2" borderId="0" xfId="5" applyFont="1" applyFill="1" applyBorder="1" applyAlignment="1">
      <alignment vertical="center"/>
    </xf>
    <xf numFmtId="4" fontId="3" fillId="2" borderId="2" xfId="5" applyNumberFormat="1" applyFont="1" applyFill="1" applyBorder="1" applyAlignment="1">
      <alignment horizontal="center" vertical="center"/>
    </xf>
    <xf numFmtId="4" fontId="3" fillId="2" borderId="8" xfId="5" applyNumberFormat="1" applyFont="1" applyFill="1" applyBorder="1" applyAlignment="1">
      <alignment horizontal="center" vertical="center"/>
    </xf>
    <xf numFmtId="0" fontId="9" fillId="2" borderId="9" xfId="5" applyFont="1" applyFill="1" applyBorder="1" applyAlignment="1">
      <alignment vertical="center"/>
    </xf>
    <xf numFmtId="3" fontId="9" fillId="2" borderId="68" xfId="5" applyNumberFormat="1" applyFont="1" applyFill="1" applyBorder="1" applyAlignment="1">
      <alignment vertical="center"/>
    </xf>
    <xf numFmtId="3" fontId="9" fillId="2" borderId="69" xfId="5" applyNumberFormat="1" applyFont="1" applyFill="1" applyBorder="1" applyAlignment="1">
      <alignment vertical="center"/>
    </xf>
    <xf numFmtId="4" fontId="8" fillId="2" borderId="0" xfId="5" applyNumberFormat="1" applyFont="1" applyFill="1" applyBorder="1" applyAlignment="1">
      <alignment vertical="center"/>
    </xf>
    <xf numFmtId="0" fontId="5" fillId="2" borderId="40" xfId="5" applyFont="1" applyFill="1" applyBorder="1" applyAlignment="1">
      <alignment vertical="center"/>
    </xf>
    <xf numFmtId="3" fontId="5" fillId="2" borderId="58" xfId="5" applyNumberFormat="1" applyFont="1" applyFill="1" applyBorder="1" applyAlignment="1">
      <alignment vertical="center"/>
    </xf>
    <xf numFmtId="0" fontId="8" fillId="2" borderId="0" xfId="5" applyFont="1" applyFill="1" applyBorder="1" applyAlignment="1">
      <alignment vertical="center"/>
    </xf>
    <xf numFmtId="0" fontId="5" fillId="2" borderId="3" xfId="5" applyFont="1" applyFill="1" applyBorder="1" applyAlignment="1">
      <alignment vertical="center"/>
    </xf>
    <xf numFmtId="3" fontId="5" fillId="2" borderId="2" xfId="5" applyNumberFormat="1" applyFont="1" applyFill="1" applyBorder="1" applyAlignment="1">
      <alignment vertical="center"/>
    </xf>
    <xf numFmtId="3" fontId="5" fillId="2" borderId="8" xfId="5" applyNumberFormat="1" applyFont="1" applyFill="1" applyBorder="1" applyAlignment="1">
      <alignment vertical="center"/>
    </xf>
    <xf numFmtId="0" fontId="5" fillId="2" borderId="0" xfId="5" applyFont="1" applyFill="1" applyBorder="1" applyAlignment="1">
      <alignment vertical="center"/>
    </xf>
    <xf numFmtId="3" fontId="5" fillId="2" borderId="0" xfId="5" applyNumberFormat="1" applyFont="1" applyFill="1" applyBorder="1" applyAlignment="1">
      <alignment vertical="center"/>
    </xf>
    <xf numFmtId="0" fontId="39" fillId="2" borderId="40" xfId="5" applyFont="1" applyFill="1" applyBorder="1" applyAlignment="1">
      <alignment vertical="center"/>
    </xf>
    <xf numFmtId="3" fontId="39" fillId="2" borderId="39" xfId="5" applyNumberFormat="1" applyFont="1" applyFill="1" applyBorder="1" applyAlignment="1">
      <alignment vertical="center"/>
    </xf>
    <xf numFmtId="3" fontId="39" fillId="2" borderId="58" xfId="5" applyNumberFormat="1" applyFont="1" applyFill="1" applyBorder="1" applyAlignment="1">
      <alignment vertical="center"/>
    </xf>
    <xf numFmtId="0" fontId="39" fillId="2" borderId="3" xfId="5" applyFont="1" applyFill="1" applyBorder="1" applyAlignment="1">
      <alignment vertical="center"/>
    </xf>
    <xf numFmtId="3" fontId="39" fillId="2" borderId="2" xfId="5" applyNumberFormat="1" applyFont="1" applyFill="1" applyBorder="1" applyAlignment="1">
      <alignment vertical="center"/>
    </xf>
    <xf numFmtId="3" fontId="39" fillId="2" borderId="8" xfId="5" applyNumberFormat="1" applyFont="1" applyFill="1" applyBorder="1" applyAlignment="1">
      <alignment vertical="center"/>
    </xf>
    <xf numFmtId="0" fontId="39" fillId="2" borderId="0" xfId="5" applyFont="1" applyFill="1" applyBorder="1" applyAlignment="1">
      <alignment vertical="center"/>
    </xf>
    <xf numFmtId="3" fontId="39" fillId="2" borderId="0" xfId="5" applyNumberFormat="1" applyFont="1" applyFill="1" applyBorder="1" applyAlignment="1">
      <alignment vertical="center"/>
    </xf>
    <xf numFmtId="4" fontId="3" fillId="2" borderId="98" xfId="5" applyNumberFormat="1" applyFont="1" applyFill="1" applyBorder="1" applyAlignment="1">
      <alignment horizontal="center" vertical="center"/>
    </xf>
    <xf numFmtId="3" fontId="9" fillId="2" borderId="99" xfId="5" applyNumberFormat="1" applyFont="1" applyFill="1" applyBorder="1" applyAlignment="1">
      <alignment vertical="center"/>
    </xf>
    <xf numFmtId="3" fontId="8" fillId="2" borderId="0" xfId="5" applyNumberFormat="1" applyFont="1" applyFill="1" applyAlignment="1">
      <alignment vertical="center"/>
    </xf>
    <xf numFmtId="3" fontId="5" fillId="2" borderId="81" xfId="5" applyNumberFormat="1" applyFont="1" applyFill="1" applyBorder="1" applyAlignment="1">
      <alignment vertical="center"/>
    </xf>
    <xf numFmtId="0" fontId="43" fillId="2" borderId="0" xfId="0" applyFont="1" applyFill="1" applyAlignment="1">
      <alignment vertical="center"/>
    </xf>
    <xf numFmtId="3" fontId="5" fillId="2" borderId="98" xfId="5" applyNumberFormat="1" applyFont="1" applyFill="1" applyBorder="1" applyAlignment="1">
      <alignment vertical="center"/>
    </xf>
    <xf numFmtId="0" fontId="3" fillId="2" borderId="39" xfId="5" applyFont="1" applyFill="1" applyBorder="1" applyAlignment="1">
      <alignment horizontal="center" vertical="center"/>
    </xf>
    <xf numFmtId="0" fontId="3" fillId="2" borderId="39" xfId="5" applyFont="1" applyFill="1" applyBorder="1" applyAlignment="1">
      <alignment vertical="center"/>
    </xf>
    <xf numFmtId="3" fontId="3" fillId="2" borderId="39" xfId="5" applyNumberFormat="1" applyFont="1" applyFill="1" applyBorder="1" applyAlignment="1">
      <alignment horizontal="center" vertical="center"/>
    </xf>
    <xf numFmtId="0" fontId="5" fillId="2" borderId="39" xfId="5" applyFont="1" applyFill="1" applyBorder="1" applyAlignment="1">
      <alignment vertical="center"/>
    </xf>
    <xf numFmtId="4" fontId="32" fillId="2" borderId="0" xfId="5" applyNumberFormat="1" applyFont="1" applyFill="1" applyBorder="1" applyAlignment="1">
      <alignment vertical="center"/>
    </xf>
    <xf numFmtId="4" fontId="5" fillId="2" borderId="44" xfId="5" applyNumberFormat="1" applyFont="1" applyFill="1" applyBorder="1" applyAlignment="1">
      <alignment vertical="center"/>
    </xf>
    <xf numFmtId="0" fontId="9" fillId="2" borderId="46" xfId="5" applyFont="1" applyFill="1" applyBorder="1" applyAlignment="1">
      <alignment vertical="center"/>
    </xf>
    <xf numFmtId="168" fontId="3" fillId="2" borderId="0" xfId="5" applyNumberFormat="1" applyFont="1" applyFill="1" applyBorder="1" applyAlignment="1">
      <alignment horizontal="left" vertical="center"/>
    </xf>
    <xf numFmtId="4" fontId="5" fillId="2" borderId="47" xfId="5" applyNumberFormat="1" applyFont="1" applyFill="1" applyBorder="1" applyAlignment="1">
      <alignment vertical="center"/>
    </xf>
    <xf numFmtId="3" fontId="3" fillId="2" borderId="0" xfId="5" applyNumberFormat="1" applyFont="1" applyFill="1" applyBorder="1" applyAlignment="1">
      <alignment horizontal="left" vertical="center"/>
    </xf>
    <xf numFmtId="165" fontId="4" fillId="2" borderId="47" xfId="5" applyNumberFormat="1" applyFont="1" applyFill="1" applyBorder="1" applyAlignment="1">
      <alignment horizontal="center" vertical="center"/>
    </xf>
    <xf numFmtId="0" fontId="9" fillId="2" borderId="96" xfId="5" applyFont="1" applyFill="1" applyBorder="1" applyAlignment="1">
      <alignment vertical="center"/>
    </xf>
    <xf numFmtId="165" fontId="4" fillId="2" borderId="64" xfId="5" applyNumberFormat="1" applyFont="1" applyFill="1" applyBorder="1" applyAlignment="1">
      <alignment horizontal="center" vertical="center"/>
    </xf>
    <xf numFmtId="4" fontId="5" fillId="2" borderId="0" xfId="5" applyNumberFormat="1" applyFont="1" applyFill="1" applyBorder="1" applyAlignment="1">
      <alignment vertical="center"/>
    </xf>
    <xf numFmtId="0" fontId="39" fillId="2" borderId="0" xfId="5" applyFont="1" applyFill="1" applyAlignment="1">
      <alignment horizontal="right" vertical="center"/>
    </xf>
    <xf numFmtId="3" fontId="39" fillId="2" borderId="0" xfId="5" applyNumberFormat="1" applyFont="1" applyFill="1" applyAlignment="1">
      <alignment horizontal="left" vertical="center"/>
    </xf>
    <xf numFmtId="4" fontId="39" fillId="2" borderId="0" xfId="5" applyNumberFormat="1" applyFont="1" applyFill="1" applyAlignment="1">
      <alignment vertical="center"/>
    </xf>
    <xf numFmtId="0" fontId="55" fillId="0" borderId="0" xfId="5" applyFont="1" applyAlignment="1">
      <alignment vertical="center"/>
    </xf>
    <xf numFmtId="3" fontId="56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3" fontId="55" fillId="0" borderId="0" xfId="0" applyNumberFormat="1" applyFont="1" applyAlignment="1">
      <alignment vertical="center"/>
    </xf>
    <xf numFmtId="3" fontId="57" fillId="0" borderId="0" xfId="0" applyNumberFormat="1" applyFont="1" applyAlignment="1">
      <alignment vertical="center"/>
    </xf>
    <xf numFmtId="0" fontId="57" fillId="0" borderId="0" xfId="0" applyFont="1" applyAlignment="1">
      <alignment vertical="center"/>
    </xf>
    <xf numFmtId="0" fontId="56" fillId="2" borderId="0" xfId="0" applyFont="1" applyFill="1" applyAlignment="1">
      <alignment vertical="center"/>
    </xf>
    <xf numFmtId="3" fontId="56" fillId="2" borderId="0" xfId="0" applyNumberFormat="1" applyFont="1" applyFill="1" applyAlignment="1">
      <alignment vertical="center"/>
    </xf>
    <xf numFmtId="3" fontId="57" fillId="2" borderId="0" xfId="0" applyNumberFormat="1" applyFont="1" applyFill="1" applyAlignment="1">
      <alignment vertical="center"/>
    </xf>
    <xf numFmtId="0" fontId="0" fillId="2" borderId="0" xfId="0" applyFill="1" applyBorder="1" applyAlignment="1">
      <alignment vertical="center"/>
    </xf>
    <xf numFmtId="0" fontId="4" fillId="0" borderId="0" xfId="7" applyFont="1" applyBorder="1"/>
    <xf numFmtId="3" fontId="53" fillId="2" borderId="0" xfId="5" applyNumberFormat="1" applyFont="1" applyFill="1" applyBorder="1" applyAlignment="1">
      <alignment vertical="center"/>
    </xf>
    <xf numFmtId="3" fontId="57" fillId="2" borderId="0" xfId="5" applyNumberFormat="1" applyFont="1" applyFill="1" applyBorder="1" applyAlignment="1">
      <alignment vertical="center"/>
    </xf>
    <xf numFmtId="3" fontId="55" fillId="2" borderId="0" xfId="0" applyNumberFormat="1" applyFont="1" applyFill="1" applyAlignment="1">
      <alignment vertical="center"/>
    </xf>
    <xf numFmtId="0" fontId="54" fillId="0" borderId="0" xfId="5" applyFont="1" applyBorder="1" applyAlignment="1">
      <alignment vertical="center"/>
    </xf>
    <xf numFmtId="3" fontId="9" fillId="0" borderId="0" xfId="5" applyNumberFormat="1" applyFont="1" applyFill="1" applyBorder="1" applyAlignment="1">
      <alignment vertical="center"/>
    </xf>
    <xf numFmtId="3" fontId="0" fillId="0" borderId="0" xfId="5" applyNumberFormat="1" applyFont="1" applyFill="1" applyBorder="1" applyAlignment="1">
      <alignment vertical="center"/>
    </xf>
    <xf numFmtId="3" fontId="3" fillId="5" borderId="18" xfId="5" applyNumberFormat="1" applyFont="1" applyFill="1" applyBorder="1" applyAlignment="1">
      <alignment vertical="center"/>
    </xf>
    <xf numFmtId="3" fontId="3" fillId="5" borderId="50" xfId="5" applyNumberFormat="1" applyFont="1" applyFill="1" applyBorder="1" applyAlignment="1">
      <alignment vertical="center"/>
    </xf>
    <xf numFmtId="3" fontId="3" fillId="5" borderId="19" xfId="5" applyNumberFormat="1" applyFont="1" applyFill="1" applyBorder="1" applyAlignment="1">
      <alignment vertical="center"/>
    </xf>
    <xf numFmtId="3" fontId="3" fillId="5" borderId="21" xfId="5" applyNumberFormat="1" applyFont="1" applyFill="1" applyBorder="1" applyAlignment="1">
      <alignment vertical="center"/>
    </xf>
    <xf numFmtId="4" fontId="7" fillId="2" borderId="0" xfId="0" applyNumberFormat="1" applyFont="1" applyFill="1" applyAlignment="1">
      <alignment vertical="center"/>
    </xf>
    <xf numFmtId="0" fontId="49" fillId="0" borderId="0" xfId="0" applyFont="1" applyAlignment="1">
      <alignment vertical="center"/>
    </xf>
    <xf numFmtId="3" fontId="49" fillId="0" borderId="0" xfId="5" applyNumberFormat="1" applyFont="1" applyBorder="1" applyAlignment="1">
      <alignment vertical="center"/>
    </xf>
    <xf numFmtId="3" fontId="41" fillId="0" borderId="0" xfId="5" applyNumberFormat="1" applyFont="1" applyBorder="1" applyAlignment="1">
      <alignment vertical="center"/>
    </xf>
    <xf numFmtId="4" fontId="49" fillId="0" borderId="0" xfId="5" applyNumberFormat="1" applyFont="1" applyAlignment="1">
      <alignment vertical="center"/>
    </xf>
    <xf numFmtId="3" fontId="50" fillId="0" borderId="0" xfId="0" applyNumberFormat="1" applyFont="1" applyAlignment="1">
      <alignment vertical="center"/>
    </xf>
    <xf numFmtId="0" fontId="49" fillId="2" borderId="40" xfId="5" applyFont="1" applyFill="1" applyBorder="1" applyAlignment="1">
      <alignment vertical="center"/>
    </xf>
    <xf numFmtId="0" fontId="58" fillId="2" borderId="0" xfId="5" applyFont="1" applyFill="1" applyBorder="1" applyAlignment="1">
      <alignment horizontal="center" vertical="center" wrapText="1"/>
    </xf>
    <xf numFmtId="3" fontId="59" fillId="2" borderId="0" xfId="0" applyNumberFormat="1" applyFont="1" applyFill="1" applyBorder="1" applyAlignment="1">
      <alignment vertical="center"/>
    </xf>
    <xf numFmtId="3" fontId="0" fillId="2" borderId="0" xfId="0" applyNumberFormat="1" applyFill="1" applyBorder="1" applyAlignment="1">
      <alignment vertical="center"/>
    </xf>
    <xf numFmtId="3" fontId="3" fillId="2" borderId="0" xfId="5" applyNumberFormat="1" applyFont="1" applyFill="1" applyBorder="1" applyAlignment="1">
      <alignment vertical="center"/>
    </xf>
    <xf numFmtId="0" fontId="15" fillId="2" borderId="9" xfId="5" applyFont="1" applyFill="1" applyBorder="1" applyAlignment="1">
      <alignment vertical="center" wrapText="1"/>
    </xf>
    <xf numFmtId="0" fontId="15" fillId="2" borderId="68" xfId="5" applyFont="1" applyFill="1" applyBorder="1" applyAlignment="1">
      <alignment horizontal="center" vertical="center" wrapText="1"/>
    </xf>
    <xf numFmtId="0" fontId="15" fillId="2" borderId="69" xfId="5" applyFont="1" applyFill="1" applyBorder="1" applyAlignment="1">
      <alignment horizontal="center" vertical="center" wrapText="1"/>
    </xf>
    <xf numFmtId="0" fontId="0" fillId="2" borderId="0" xfId="5" applyFont="1" applyFill="1" applyBorder="1" applyAlignment="1">
      <alignment vertical="center"/>
    </xf>
    <xf numFmtId="0" fontId="17" fillId="2" borderId="3" xfId="5" applyFont="1" applyFill="1" applyBorder="1" applyAlignment="1">
      <alignment vertical="center"/>
    </xf>
    <xf numFmtId="3" fontId="4" fillId="2" borderId="8" xfId="5" applyNumberFormat="1" applyFont="1" applyFill="1" applyBorder="1" applyAlignment="1">
      <alignment vertical="center"/>
    </xf>
    <xf numFmtId="0" fontId="15" fillId="2" borderId="0" xfId="5" applyFont="1" applyFill="1" applyBorder="1" applyAlignment="1">
      <alignment horizontal="center" vertical="center" wrapText="1"/>
    </xf>
    <xf numFmtId="0" fontId="32" fillId="2" borderId="40" xfId="5" applyFont="1" applyFill="1" applyBorder="1" applyAlignment="1">
      <alignment vertical="center"/>
    </xf>
    <xf numFmtId="3" fontId="3" fillId="2" borderId="58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3" fontId="17" fillId="2" borderId="39" xfId="5" applyNumberFormat="1" applyFont="1" applyFill="1" applyBorder="1" applyAlignment="1">
      <alignment vertical="center"/>
    </xf>
    <xf numFmtId="3" fontId="17" fillId="2" borderId="0" xfId="5" applyNumberFormat="1" applyFont="1" applyFill="1" applyBorder="1" applyAlignment="1">
      <alignment vertical="center"/>
    </xf>
    <xf numFmtId="3" fontId="4" fillId="2" borderId="2" xfId="5" applyNumberFormat="1" applyFont="1" applyFill="1" applyBorder="1" applyAlignment="1">
      <alignment vertical="center"/>
    </xf>
    <xf numFmtId="3" fontId="17" fillId="2" borderId="2" xfId="5" applyNumberFormat="1" applyFont="1" applyFill="1" applyBorder="1" applyAlignment="1">
      <alignment vertical="center"/>
    </xf>
    <xf numFmtId="3" fontId="3" fillId="2" borderId="8" xfId="0" applyNumberFormat="1" applyFont="1" applyFill="1" applyBorder="1" applyAlignment="1">
      <alignment vertical="center"/>
    </xf>
    <xf numFmtId="0" fontId="17" fillId="2" borderId="0" xfId="5" applyFont="1" applyFill="1" applyBorder="1" applyAlignment="1">
      <alignment vertical="center"/>
    </xf>
    <xf numFmtId="0" fontId="15" fillId="2" borderId="39" xfId="5" applyFont="1" applyFill="1" applyBorder="1" applyAlignment="1">
      <alignment vertical="center" wrapText="1"/>
    </xf>
    <xf numFmtId="0" fontId="15" fillId="2" borderId="39" xfId="5" applyFont="1" applyFill="1" applyBorder="1" applyAlignment="1">
      <alignment horizontal="center" vertical="center" wrapText="1"/>
    </xf>
    <xf numFmtId="0" fontId="15" fillId="2" borderId="0" xfId="5" applyFont="1" applyFill="1" applyBorder="1" applyAlignment="1">
      <alignment horizontal="center" vertical="center"/>
    </xf>
    <xf numFmtId="0" fontId="32" fillId="2" borderId="39" xfId="5" applyFont="1" applyFill="1" applyBorder="1" applyAlignment="1">
      <alignment vertical="center"/>
    </xf>
    <xf numFmtId="3" fontId="4" fillId="2" borderId="39" xfId="5" applyNumberFormat="1" applyFont="1" applyFill="1" applyBorder="1" applyAlignment="1">
      <alignment horizontal="right" vertical="center"/>
    </xf>
    <xf numFmtId="0" fontId="17" fillId="2" borderId="39" xfId="5" applyFont="1" applyFill="1" applyBorder="1" applyAlignment="1">
      <alignment vertical="center"/>
    </xf>
    <xf numFmtId="0" fontId="0" fillId="2" borderId="0" xfId="5" applyFont="1" applyFill="1" applyAlignment="1">
      <alignment horizontal="center" vertical="center"/>
    </xf>
    <xf numFmtId="3" fontId="0" fillId="2" borderId="0" xfId="5" applyNumberFormat="1" applyFont="1" applyFill="1" applyAlignment="1">
      <alignment horizontal="center" vertical="center"/>
    </xf>
    <xf numFmtId="1" fontId="3" fillId="2" borderId="39" xfId="5" quotePrefix="1" applyNumberFormat="1" applyFont="1" applyFill="1" applyBorder="1" applyAlignment="1">
      <alignment horizontal="center" vertical="center"/>
    </xf>
    <xf numFmtId="1" fontId="3" fillId="2" borderId="87" xfId="5" quotePrefix="1" applyNumberFormat="1" applyFont="1" applyFill="1" applyBorder="1" applyAlignment="1">
      <alignment horizontal="center" vertical="center"/>
    </xf>
    <xf numFmtId="0" fontId="9" fillId="2" borderId="20" xfId="5" applyFont="1" applyFill="1" applyBorder="1" applyAlignment="1">
      <alignment horizontal="left" vertical="center"/>
    </xf>
    <xf numFmtId="3" fontId="3" fillId="2" borderId="23" xfId="5" quotePrefix="1" applyNumberFormat="1" applyFont="1" applyFill="1" applyBorder="1" applyAlignment="1">
      <alignment horizontal="right" vertical="center"/>
    </xf>
    <xf numFmtId="3" fontId="3" fillId="2" borderId="47" xfId="5" quotePrefix="1" applyNumberFormat="1" applyFont="1" applyFill="1" applyBorder="1" applyAlignment="1">
      <alignment horizontal="right" vertical="center"/>
    </xf>
    <xf numFmtId="0" fontId="16" fillId="2" borderId="20" xfId="5" applyFont="1" applyFill="1" applyBorder="1" applyAlignment="1">
      <alignment horizontal="left" vertical="center" wrapText="1"/>
    </xf>
    <xf numFmtId="3" fontId="4" fillId="2" borderId="23" xfId="5" quotePrefix="1" applyNumberFormat="1" applyFont="1" applyFill="1" applyBorder="1" applyAlignment="1">
      <alignment horizontal="right" vertical="center"/>
    </xf>
    <xf numFmtId="3" fontId="4" fillId="2" borderId="47" xfId="5" quotePrefix="1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vertical="center"/>
    </xf>
    <xf numFmtId="3" fontId="4" fillId="2" borderId="23" xfId="5" applyNumberFormat="1" applyFont="1" applyFill="1" applyBorder="1" applyAlignment="1">
      <alignment horizontal="right" vertical="center"/>
    </xf>
    <xf numFmtId="3" fontId="4" fillId="2" borderId="47" xfId="5" applyNumberFormat="1" applyFont="1" applyFill="1" applyBorder="1" applyAlignment="1">
      <alignment horizontal="right" vertical="center"/>
    </xf>
    <xf numFmtId="3" fontId="49" fillId="2" borderId="47" xfId="5" applyNumberFormat="1" applyFont="1" applyFill="1" applyBorder="1" applyAlignment="1">
      <alignment horizontal="right" vertical="center"/>
    </xf>
    <xf numFmtId="0" fontId="3" fillId="2" borderId="20" xfId="0" applyFont="1" applyFill="1" applyBorder="1" applyAlignment="1">
      <alignment vertical="center"/>
    </xf>
    <xf numFmtId="3" fontId="3" fillId="2" borderId="23" xfId="5" applyNumberFormat="1" applyFont="1" applyFill="1" applyBorder="1" applyAlignment="1">
      <alignment horizontal="right" vertical="center"/>
    </xf>
    <xf numFmtId="3" fontId="3" fillId="2" borderId="47" xfId="5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vertical="center" wrapText="1"/>
    </xf>
    <xf numFmtId="0" fontId="3" fillId="2" borderId="75" xfId="5" applyFont="1" applyFill="1" applyBorder="1" applyAlignment="1">
      <alignment vertical="center"/>
    </xf>
    <xf numFmtId="3" fontId="3" fillId="2" borderId="70" xfId="5" applyNumberFormat="1" applyFont="1" applyFill="1" applyBorder="1" applyAlignment="1">
      <alignment horizontal="right" vertical="center"/>
    </xf>
    <xf numFmtId="3" fontId="3" fillId="2" borderId="72" xfId="5" applyNumberFormat="1" applyFont="1" applyFill="1" applyBorder="1" applyAlignment="1">
      <alignment horizontal="right" vertical="center"/>
    </xf>
    <xf numFmtId="0" fontId="4" fillId="2" borderId="73" xfId="0" applyFont="1" applyFill="1" applyBorder="1" applyAlignment="1">
      <alignment vertical="center"/>
    </xf>
    <xf numFmtId="3" fontId="4" fillId="2" borderId="7" xfId="5" applyNumberFormat="1" applyFont="1" applyFill="1" applyBorder="1" applyAlignment="1">
      <alignment horizontal="right" vertical="center"/>
    </xf>
    <xf numFmtId="3" fontId="4" fillId="2" borderId="74" xfId="5" applyNumberFormat="1" applyFont="1" applyFill="1" applyBorder="1" applyAlignment="1">
      <alignment horizontal="right" vertical="center"/>
    </xf>
    <xf numFmtId="3" fontId="4" fillId="2" borderId="24" xfId="5" applyNumberFormat="1" applyFont="1" applyFill="1" applyBorder="1" applyAlignment="1">
      <alignment horizontal="right" vertical="center"/>
    </xf>
    <xf numFmtId="0" fontId="3" fillId="2" borderId="56" xfId="0" applyFont="1" applyFill="1" applyBorder="1" applyAlignment="1">
      <alignment vertical="center" wrapText="1"/>
    </xf>
    <xf numFmtId="3" fontId="3" fillId="2" borderId="48" xfId="5" applyNumberFormat="1" applyFont="1" applyFill="1" applyBorder="1" applyAlignment="1">
      <alignment horizontal="right" vertical="center"/>
    </xf>
    <xf numFmtId="3" fontId="3" fillId="2" borderId="49" xfId="5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3" fontId="52" fillId="2" borderId="0" xfId="5" applyNumberFormat="1" applyFont="1" applyFill="1" applyAlignment="1">
      <alignment horizontal="right" vertical="center"/>
    </xf>
    <xf numFmtId="0" fontId="19" fillId="2" borderId="18" xfId="5" applyFont="1" applyFill="1" applyBorder="1" applyAlignment="1">
      <alignment horizontal="center" vertical="center"/>
    </xf>
    <xf numFmtId="0" fontId="19" fillId="2" borderId="21" xfId="5" applyNumberFormat="1" applyFont="1" applyFill="1" applyBorder="1" applyAlignment="1">
      <alignment horizontal="center" vertical="center"/>
    </xf>
    <xf numFmtId="0" fontId="19" fillId="2" borderId="22" xfId="5" applyNumberFormat="1" applyFont="1" applyFill="1" applyBorder="1" applyAlignment="1">
      <alignment horizontal="center" vertical="center"/>
    </xf>
    <xf numFmtId="0" fontId="32" fillId="2" borderId="46" xfId="5" applyFont="1" applyFill="1" applyBorder="1" applyAlignment="1">
      <alignment vertical="center"/>
    </xf>
    <xf numFmtId="10" fontId="32" fillId="2" borderId="0" xfId="5" applyNumberFormat="1" applyFont="1" applyFill="1" applyBorder="1" applyAlignment="1">
      <alignment vertical="center"/>
    </xf>
    <xf numFmtId="10" fontId="32" fillId="2" borderId="47" xfId="5" applyNumberFormat="1" applyFont="1" applyFill="1" applyBorder="1" applyAlignment="1">
      <alignment vertical="center"/>
    </xf>
    <xf numFmtId="0" fontId="29" fillId="2" borderId="46" xfId="5" applyFont="1" applyFill="1" applyBorder="1" applyAlignment="1">
      <alignment vertical="center"/>
    </xf>
    <xf numFmtId="169" fontId="5" fillId="2" borderId="0" xfId="5" applyNumberFormat="1" applyFont="1" applyFill="1" applyBorder="1" applyAlignment="1">
      <alignment vertical="center"/>
    </xf>
    <xf numFmtId="169" fontId="5" fillId="2" borderId="47" xfId="5" applyNumberFormat="1" applyFont="1" applyFill="1" applyBorder="1" applyAlignment="1">
      <alignment vertical="center"/>
    </xf>
    <xf numFmtId="10" fontId="5" fillId="2" borderId="47" xfId="5" applyNumberFormat="1" applyFont="1" applyFill="1" applyBorder="1" applyAlignment="1">
      <alignment vertical="center"/>
    </xf>
    <xf numFmtId="0" fontId="4" fillId="2" borderId="46" xfId="5" applyFont="1" applyFill="1" applyBorder="1" applyAlignment="1">
      <alignment vertical="center"/>
    </xf>
    <xf numFmtId="169" fontId="4" fillId="2" borderId="0" xfId="5" applyNumberFormat="1" applyFont="1" applyFill="1" applyBorder="1" applyAlignment="1">
      <alignment vertical="center"/>
    </xf>
    <xf numFmtId="169" fontId="4" fillId="2" borderId="47" xfId="5" applyNumberFormat="1" applyFont="1" applyFill="1" applyBorder="1" applyAlignment="1">
      <alignment vertical="center"/>
    </xf>
    <xf numFmtId="9" fontId="5" fillId="2" borderId="0" xfId="5" applyNumberFormat="1" applyFont="1" applyFill="1" applyBorder="1" applyAlignment="1">
      <alignment vertical="center"/>
    </xf>
    <xf numFmtId="9" fontId="5" fillId="2" borderId="47" xfId="5" applyNumberFormat="1" applyFont="1" applyFill="1" applyBorder="1" applyAlignment="1">
      <alignment vertical="center"/>
    </xf>
    <xf numFmtId="10" fontId="5" fillId="2" borderId="0" xfId="5" applyNumberFormat="1" applyFont="1" applyFill="1" applyBorder="1" applyAlignment="1">
      <alignment vertical="center"/>
    </xf>
    <xf numFmtId="0" fontId="4" fillId="2" borderId="46" xfId="5" applyFont="1" applyFill="1" applyBorder="1" applyAlignment="1">
      <alignment horizontal="left" vertical="center" wrapText="1"/>
    </xf>
    <xf numFmtId="4" fontId="0" fillId="2" borderId="0" xfId="0" applyNumberFormat="1" applyFill="1" applyBorder="1" applyAlignment="1">
      <alignment vertical="center"/>
    </xf>
    <xf numFmtId="4" fontId="0" fillId="2" borderId="47" xfId="0" applyNumberFormat="1" applyFill="1" applyBorder="1" applyAlignment="1">
      <alignment vertical="center"/>
    </xf>
    <xf numFmtId="0" fontId="32" fillId="2" borderId="96" xfId="5" applyFont="1" applyFill="1" applyBorder="1" applyAlignment="1">
      <alignment vertical="center"/>
    </xf>
    <xf numFmtId="4" fontId="5" fillId="2" borderId="1" xfId="5" applyNumberFormat="1" applyFont="1" applyFill="1" applyBorder="1" applyAlignment="1">
      <alignment vertical="center"/>
    </xf>
    <xf numFmtId="4" fontId="5" fillId="2" borderId="64" xfId="5" applyNumberFormat="1" applyFont="1" applyFill="1" applyBorder="1" applyAlignment="1">
      <alignment vertical="center"/>
    </xf>
    <xf numFmtId="0" fontId="35" fillId="0" borderId="67" xfId="0" applyFont="1" applyBorder="1" applyAlignment="1">
      <alignment vertical="center"/>
    </xf>
    <xf numFmtId="3" fontId="47" fillId="2" borderId="0" xfId="5" applyNumberFormat="1" applyFont="1" applyFill="1" applyBorder="1" applyAlignment="1">
      <alignment vertical="center"/>
    </xf>
    <xf numFmtId="3" fontId="47" fillId="0" borderId="0" xfId="5" applyNumberFormat="1" applyFont="1" applyFill="1" applyAlignment="1">
      <alignment vertical="center"/>
    </xf>
    <xf numFmtId="164" fontId="36" fillId="4" borderId="81" xfId="0" applyNumberFormat="1" applyFont="1" applyFill="1" applyBorder="1" applyAlignment="1">
      <alignment horizontal="center" vertical="center"/>
    </xf>
    <xf numFmtId="3" fontId="35" fillId="0" borderId="82" xfId="0" applyNumberFormat="1" applyFont="1" applyBorder="1" applyAlignment="1">
      <alignment vertical="center"/>
    </xf>
    <xf numFmtId="3" fontId="36" fillId="4" borderId="88" xfId="0" applyNumberFormat="1" applyFont="1" applyFill="1" applyBorder="1" applyAlignment="1">
      <alignment vertical="center"/>
    </xf>
    <xf numFmtId="3" fontId="36" fillId="4" borderId="83" xfId="0" applyNumberFormat="1" applyFont="1" applyFill="1" applyBorder="1" applyAlignment="1">
      <alignment vertical="center"/>
    </xf>
    <xf numFmtId="0" fontId="4" fillId="3" borderId="40" xfId="0" applyFont="1" applyFill="1" applyBorder="1" applyAlignment="1">
      <alignment vertical="center"/>
    </xf>
    <xf numFmtId="3" fontId="4" fillId="3" borderId="39" xfId="5" applyNumberFormat="1" applyFont="1" applyFill="1" applyBorder="1" applyAlignment="1">
      <alignment horizontal="left" vertical="center"/>
    </xf>
    <xf numFmtId="3" fontId="4" fillId="3" borderId="58" xfId="5" applyNumberFormat="1" applyFont="1" applyFill="1" applyBorder="1" applyAlignment="1">
      <alignment horizontal="left" vertical="center"/>
    </xf>
    <xf numFmtId="0" fontId="60" fillId="0" borderId="23" xfId="0" applyFont="1" applyBorder="1" applyAlignment="1">
      <alignment horizontal="center" vertical="center"/>
    </xf>
    <xf numFmtId="0" fontId="61" fillId="0" borderId="23" xfId="0" applyFont="1" applyBorder="1" applyAlignment="1">
      <alignment vertical="center"/>
    </xf>
    <xf numFmtId="3" fontId="61" fillId="0" borderId="88" xfId="0" applyNumberFormat="1" applyFont="1" applyBorder="1" applyAlignment="1">
      <alignment vertical="center"/>
    </xf>
    <xf numFmtId="3" fontId="61" fillId="0" borderId="67" xfId="0" applyNumberFormat="1" applyFont="1" applyBorder="1" applyAlignment="1">
      <alignment vertical="center"/>
    </xf>
    <xf numFmtId="0" fontId="61" fillId="0" borderId="0" xfId="0" applyFont="1" applyAlignment="1">
      <alignment vertical="center"/>
    </xf>
    <xf numFmtId="0" fontId="24" fillId="0" borderId="0" xfId="5" applyFont="1" applyBorder="1" applyAlignment="1">
      <alignment horizontal="center" vertical="center"/>
    </xf>
    <xf numFmtId="0" fontId="25" fillId="0" borderId="10" xfId="5" applyFont="1" applyBorder="1" applyAlignment="1">
      <alignment vertical="center"/>
    </xf>
    <xf numFmtId="0" fontId="25" fillId="0" borderId="13" xfId="5" applyFont="1" applyBorder="1" applyAlignment="1">
      <alignment vertical="center"/>
    </xf>
    <xf numFmtId="0" fontId="25" fillId="0" borderId="15" xfId="5" applyFont="1" applyBorder="1" applyAlignment="1">
      <alignment vertical="center"/>
    </xf>
    <xf numFmtId="0" fontId="31" fillId="0" borderId="0" xfId="0" applyFont="1" applyAlignment="1">
      <alignment vertical="center"/>
    </xf>
    <xf numFmtId="3" fontId="62" fillId="0" borderId="0" xfId="5" applyNumberFormat="1" applyFont="1" applyBorder="1" applyAlignment="1">
      <alignment vertical="center"/>
    </xf>
    <xf numFmtId="4" fontId="43" fillId="0" borderId="0" xfId="5" applyNumberFormat="1" applyFont="1" applyBorder="1" applyAlignment="1">
      <alignment vertical="center"/>
    </xf>
    <xf numFmtId="4" fontId="62" fillId="2" borderId="0" xfId="5" applyNumberFormat="1" applyFont="1" applyFill="1" applyBorder="1" applyAlignment="1">
      <alignment vertical="center"/>
    </xf>
    <xf numFmtId="3" fontId="4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1" fillId="0" borderId="0" xfId="5" applyFont="1" applyFill="1" applyBorder="1" applyAlignment="1">
      <alignment horizontal="center" vertical="center"/>
    </xf>
    <xf numFmtId="4" fontId="46" fillId="0" borderId="0" xfId="5" applyNumberFormat="1" applyFont="1" applyFill="1" applyBorder="1" applyAlignment="1">
      <alignment horizontal="center" vertical="center"/>
    </xf>
    <xf numFmtId="3" fontId="46" fillId="3" borderId="68" xfId="5" applyNumberFormat="1" applyFont="1" applyFill="1" applyBorder="1" applyAlignment="1">
      <alignment horizontal="center" vertical="center"/>
    </xf>
    <xf numFmtId="3" fontId="46" fillId="3" borderId="69" xfId="5" applyNumberFormat="1" applyFont="1" applyFill="1" applyBorder="1" applyAlignment="1">
      <alignment horizontal="center" vertical="center"/>
    </xf>
    <xf numFmtId="0" fontId="46" fillId="3" borderId="9" xfId="5" applyFont="1" applyFill="1" applyBorder="1" applyAlignment="1">
      <alignment horizontal="center" vertical="center"/>
    </xf>
    <xf numFmtId="0" fontId="46" fillId="3" borderId="40" xfId="5" applyFont="1" applyFill="1" applyBorder="1" applyAlignment="1">
      <alignment horizontal="center" vertical="center"/>
    </xf>
    <xf numFmtId="0" fontId="46" fillId="3" borderId="68" xfId="5" applyFont="1" applyFill="1" applyBorder="1" applyAlignment="1">
      <alignment horizontal="center" vertical="center"/>
    </xf>
    <xf numFmtId="0" fontId="46" fillId="3" borderId="39" xfId="5" applyFont="1" applyFill="1" applyBorder="1" applyAlignment="1">
      <alignment horizontal="center" vertical="center"/>
    </xf>
    <xf numFmtId="3" fontId="31" fillId="2" borderId="50" xfId="5" applyNumberFormat="1" applyFont="1" applyFill="1" applyBorder="1" applyAlignment="1">
      <alignment horizontal="center" vertical="center"/>
    </xf>
    <xf numFmtId="3" fontId="31" fillId="2" borderId="22" xfId="5" applyNumberFormat="1" applyFont="1" applyFill="1" applyBorder="1" applyAlignment="1">
      <alignment horizontal="center" vertical="center"/>
    </xf>
    <xf numFmtId="0" fontId="37" fillId="2" borderId="0" xfId="5" applyFont="1" applyFill="1" applyBorder="1" applyAlignment="1">
      <alignment horizontal="center" vertical="center"/>
    </xf>
    <xf numFmtId="0" fontId="31" fillId="2" borderId="0" xfId="5" applyFont="1" applyFill="1" applyBorder="1" applyAlignment="1">
      <alignment horizontal="center" vertical="center"/>
    </xf>
    <xf numFmtId="0" fontId="31" fillId="3" borderId="9" xfId="5" applyFont="1" applyFill="1" applyBorder="1" applyAlignment="1">
      <alignment horizontal="center" vertical="center"/>
    </xf>
    <xf numFmtId="0" fontId="31" fillId="3" borderId="73" xfId="5" applyFont="1" applyFill="1" applyBorder="1" applyAlignment="1">
      <alignment horizontal="center" vertical="center"/>
    </xf>
    <xf numFmtId="0" fontId="31" fillId="3" borderId="43" xfId="5" applyFont="1" applyFill="1" applyBorder="1" applyAlignment="1">
      <alignment horizontal="center" vertical="center" wrapText="1"/>
    </xf>
    <xf numFmtId="0" fontId="31" fillId="3" borderId="48" xfId="5" applyFont="1" applyFill="1" applyBorder="1" applyAlignment="1">
      <alignment horizontal="center" vertical="center" wrapText="1"/>
    </xf>
    <xf numFmtId="4" fontId="31" fillId="3" borderId="80" xfId="5" applyNumberFormat="1" applyFont="1" applyFill="1" applyBorder="1" applyAlignment="1">
      <alignment horizontal="center" vertical="center"/>
    </xf>
    <xf numFmtId="4" fontId="31" fillId="3" borderId="44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0" fontId="3" fillId="3" borderId="100" xfId="5" applyFont="1" applyFill="1" applyBorder="1" applyAlignment="1">
      <alignment horizontal="center" vertical="center" wrapText="1"/>
    </xf>
    <xf numFmtId="0" fontId="5" fillId="3" borderId="31" xfId="5" applyFont="1" applyFill="1" applyBorder="1" applyAlignment="1">
      <alignment horizontal="center" vertical="center" wrapText="1"/>
    </xf>
    <xf numFmtId="0" fontId="3" fillId="3" borderId="101" xfId="5" applyFont="1" applyFill="1" applyBorder="1" applyAlignment="1">
      <alignment horizontal="center" vertical="center" wrapText="1"/>
    </xf>
    <xf numFmtId="0" fontId="3" fillId="3" borderId="32" xfId="5" applyFont="1" applyFill="1" applyBorder="1" applyAlignment="1">
      <alignment horizontal="center" vertical="center" wrapText="1"/>
    </xf>
    <xf numFmtId="0" fontId="3" fillId="3" borderId="102" xfId="5" applyFont="1" applyFill="1" applyBorder="1" applyAlignment="1">
      <alignment horizontal="center" vertical="center" wrapText="1"/>
    </xf>
    <xf numFmtId="0" fontId="3" fillId="3" borderId="33" xfId="5" applyFont="1" applyFill="1" applyBorder="1" applyAlignment="1">
      <alignment horizontal="center" vertical="center" wrapText="1"/>
    </xf>
    <xf numFmtId="0" fontId="9" fillId="2" borderId="40" xfId="5" applyFont="1" applyFill="1" applyBorder="1" applyAlignment="1">
      <alignment horizontal="left" vertical="center"/>
    </xf>
    <xf numFmtId="0" fontId="9" fillId="2" borderId="39" xfId="5" applyFont="1" applyFill="1" applyBorder="1" applyAlignment="1">
      <alignment horizontal="left" vertical="center"/>
    </xf>
    <xf numFmtId="0" fontId="4" fillId="2" borderId="40" xfId="5" applyFont="1" applyFill="1" applyBorder="1" applyAlignment="1">
      <alignment horizontal="center" vertical="center"/>
    </xf>
    <xf numFmtId="0" fontId="4" fillId="2" borderId="39" xfId="5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10" fillId="0" borderId="0" xfId="5" applyFont="1" applyBorder="1" applyAlignment="1">
      <alignment horizontal="center" vertical="center"/>
    </xf>
    <xf numFmtId="0" fontId="33" fillId="0" borderId="0" xfId="5" applyFont="1" applyBorder="1" applyAlignment="1">
      <alignment horizontal="center" vertical="center"/>
    </xf>
    <xf numFmtId="3" fontId="3" fillId="3" borderId="103" xfId="5" applyNumberFormat="1" applyFont="1" applyFill="1" applyBorder="1" applyAlignment="1">
      <alignment horizontal="center" vertical="center"/>
    </xf>
    <xf numFmtId="3" fontId="3" fillId="3" borderId="104" xfId="5" applyNumberFormat="1" applyFont="1" applyFill="1" applyBorder="1" applyAlignment="1">
      <alignment horizontal="center" vertical="center"/>
    </xf>
    <xf numFmtId="3" fontId="3" fillId="3" borderId="93" xfId="5" applyNumberFormat="1" applyFont="1" applyFill="1" applyBorder="1" applyAlignment="1">
      <alignment horizontal="center" vertical="center"/>
    </xf>
    <xf numFmtId="4" fontId="3" fillId="3" borderId="9" xfId="5" applyNumberFormat="1" applyFont="1" applyFill="1" applyBorder="1" applyAlignment="1">
      <alignment horizontal="center" vertical="center" wrapText="1"/>
    </xf>
    <xf numFmtId="4" fontId="3" fillId="3" borderId="68" xfId="5" applyNumberFormat="1" applyFont="1" applyFill="1" applyBorder="1" applyAlignment="1">
      <alignment horizontal="center" vertical="center" wrapText="1"/>
    </xf>
    <xf numFmtId="4" fontId="3" fillId="3" borderId="69" xfId="5" applyNumberFormat="1" applyFont="1" applyFill="1" applyBorder="1" applyAlignment="1">
      <alignment horizontal="center" vertical="center" wrapText="1"/>
    </xf>
    <xf numFmtId="0" fontId="3" fillId="3" borderId="41" xfId="5" applyFont="1" applyFill="1" applyBorder="1" applyAlignment="1">
      <alignment horizontal="center" vertical="center"/>
    </xf>
    <xf numFmtId="0" fontId="3" fillId="3" borderId="105" xfId="5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3" fontId="3" fillId="3" borderId="68" xfId="5" applyNumberFormat="1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73" xfId="5" applyFont="1" applyFill="1" applyBorder="1" applyAlignment="1">
      <alignment horizontal="center" vertical="center"/>
    </xf>
    <xf numFmtId="3" fontId="3" fillId="3" borderId="68" xfId="5" applyNumberFormat="1" applyFont="1" applyFill="1" applyBorder="1" applyAlignment="1">
      <alignment horizontal="center" vertical="center" wrapText="1"/>
    </xf>
    <xf numFmtId="3" fontId="3" fillId="3" borderId="7" xfId="5" applyNumberFormat="1" applyFont="1" applyFill="1" applyBorder="1" applyAlignment="1">
      <alignment horizontal="center" vertical="center" wrapText="1"/>
    </xf>
    <xf numFmtId="3" fontId="3" fillId="3" borderId="69" xfId="5" applyNumberFormat="1" applyFont="1" applyFill="1" applyBorder="1" applyAlignment="1">
      <alignment horizontal="center" vertical="center" wrapText="1"/>
    </xf>
    <xf numFmtId="3" fontId="3" fillId="3" borderId="74" xfId="5" applyNumberFormat="1" applyFont="1" applyFill="1" applyBorder="1" applyAlignment="1">
      <alignment horizontal="center" vertical="center" wrapText="1"/>
    </xf>
    <xf numFmtId="0" fontId="3" fillId="2" borderId="18" xfId="5" applyFont="1" applyFill="1" applyBorder="1" applyAlignment="1">
      <alignment horizontal="center" vertical="center"/>
    </xf>
    <xf numFmtId="0" fontId="3" fillId="2" borderId="21" xfId="5" applyFont="1" applyFill="1" applyBorder="1" applyAlignment="1">
      <alignment horizontal="center" vertical="center"/>
    </xf>
    <xf numFmtId="0" fontId="3" fillId="2" borderId="22" xfId="5" applyFont="1" applyFill="1" applyBorder="1" applyAlignment="1">
      <alignment horizontal="center" vertical="center"/>
    </xf>
    <xf numFmtId="0" fontId="3" fillId="2" borderId="92" xfId="5" applyFont="1" applyFill="1" applyBorder="1" applyAlignment="1">
      <alignment horizontal="center" vertical="center"/>
    </xf>
    <xf numFmtId="0" fontId="3" fillId="2" borderId="56" xfId="5" applyFont="1" applyFill="1" applyBorder="1" applyAlignment="1">
      <alignment horizontal="center" vertical="center"/>
    </xf>
    <xf numFmtId="4" fontId="3" fillId="2" borderId="43" xfId="5" applyNumberFormat="1" applyFont="1" applyFill="1" applyBorder="1" applyAlignment="1">
      <alignment horizontal="center" vertical="center" wrapText="1"/>
    </xf>
    <xf numFmtId="4" fontId="3" fillId="2" borderId="48" xfId="5" applyNumberFormat="1" applyFont="1" applyFill="1" applyBorder="1" applyAlignment="1">
      <alignment horizontal="center" vertical="center" wrapText="1"/>
    </xf>
    <xf numFmtId="4" fontId="3" fillId="2" borderId="68" xfId="5" applyNumberFormat="1" applyFont="1" applyFill="1" applyBorder="1" applyAlignment="1">
      <alignment horizontal="center" vertical="center"/>
    </xf>
    <xf numFmtId="4" fontId="3" fillId="2" borderId="69" xfId="5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4" fontId="3" fillId="2" borderId="106" xfId="5" applyNumberFormat="1" applyFont="1" applyFill="1" applyBorder="1" applyAlignment="1">
      <alignment horizontal="center" vertical="center" wrapText="1"/>
    </xf>
    <xf numFmtId="4" fontId="3" fillId="2" borderId="99" xfId="5" applyNumberFormat="1" applyFont="1" applyFill="1" applyBorder="1" applyAlignment="1">
      <alignment horizontal="center" vertical="center"/>
    </xf>
    <xf numFmtId="4" fontId="3" fillId="2" borderId="93" xfId="5" applyNumberFormat="1" applyFont="1" applyFill="1" applyBorder="1" applyAlignment="1">
      <alignment horizontal="center" vertical="center"/>
    </xf>
    <xf numFmtId="0" fontId="19" fillId="2" borderId="42" xfId="5" applyFont="1" applyFill="1" applyBorder="1" applyAlignment="1">
      <alignment horizontal="center" vertical="center"/>
    </xf>
    <xf numFmtId="0" fontId="19" fillId="2" borderId="80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left" vertical="center" wrapText="1"/>
    </xf>
    <xf numFmtId="0" fontId="19" fillId="2" borderId="46" xfId="5" applyFont="1" applyFill="1" applyBorder="1" applyAlignment="1">
      <alignment horizontal="center" vertical="center"/>
    </xf>
    <xf numFmtId="0" fontId="19" fillId="2" borderId="0" xfId="5" applyFont="1" applyFill="1" applyBorder="1" applyAlignment="1">
      <alignment horizontal="center" vertical="center"/>
    </xf>
    <xf numFmtId="0" fontId="3" fillId="2" borderId="39" xfId="5" applyFont="1" applyFill="1" applyBorder="1" applyAlignment="1">
      <alignment horizontal="center" vertical="center"/>
    </xf>
    <xf numFmtId="3" fontId="3" fillId="2" borderId="39" xfId="5" applyNumberFormat="1" applyFont="1" applyFill="1" applyBorder="1" applyAlignment="1">
      <alignment horizontal="center" vertical="center"/>
    </xf>
    <xf numFmtId="4" fontId="3" fillId="2" borderId="104" xfId="5" applyNumberFormat="1" applyFont="1" applyFill="1" applyBorder="1" applyAlignment="1">
      <alignment horizontal="center" vertical="center"/>
    </xf>
    <xf numFmtId="4" fontId="9" fillId="2" borderId="104" xfId="5" applyNumberFormat="1" applyFont="1" applyFill="1" applyBorder="1" applyAlignment="1">
      <alignment horizontal="center" vertical="center"/>
    </xf>
    <xf numFmtId="4" fontId="9" fillId="2" borderId="93" xfId="5" applyNumberFormat="1" applyFont="1" applyFill="1" applyBorder="1" applyAlignment="1">
      <alignment horizontal="center" vertical="center"/>
    </xf>
    <xf numFmtId="0" fontId="9" fillId="2" borderId="92" xfId="5" applyFont="1" applyFill="1" applyBorder="1" applyAlignment="1">
      <alignment horizontal="left" vertical="center"/>
    </xf>
    <xf numFmtId="0" fontId="9" fillId="2" borderId="75" xfId="5" applyFont="1" applyFill="1" applyBorder="1" applyAlignment="1">
      <alignment horizontal="left" vertical="center"/>
    </xf>
  </cellXfs>
  <cellStyles count="11">
    <cellStyle name="Comma" xfId="6" builtinId="3"/>
    <cellStyle name="Comma 2" xfId="9"/>
    <cellStyle name="Comma 2 2" xfId="10"/>
    <cellStyle name="Normal" xfId="0" builtinId="0"/>
    <cellStyle name="Normal 2" xfId="1"/>
    <cellStyle name="Normal 3" xfId="2"/>
    <cellStyle name="Normal 4" xfId="3"/>
    <cellStyle name="Normal 5" xfId="4"/>
    <cellStyle name="Normal 6" xfId="7"/>
    <cellStyle name="Percent" xfId="5" builtinId="5"/>
    <cellStyle name="Percent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40"/>
      <rgbColor rgb="00000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2709333</xdr:colOff>
      <xdr:row>2</xdr:row>
      <xdr:rowOff>47627</xdr:rowOff>
    </xdr:from>
    <xdr:to>
      <xdr:col>2</xdr:col>
      <xdr:colOff>4333874</xdr:colOff>
      <xdr:row>6</xdr:row>
      <xdr:rowOff>28142</xdr:rowOff>
    </xdr:to>
    <xdr:pic>
      <xdr:nvPicPr>
        <xdr:cNvPr id="48533" name="Picture 18" descr="Noua sigla Zare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2933" y="403227"/>
          <a:ext cx="1624541" cy="5562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28575</xdr:rowOff>
    </xdr:from>
    <xdr:to>
      <xdr:col>2</xdr:col>
      <xdr:colOff>1123950</xdr:colOff>
      <xdr:row>2</xdr:row>
      <xdr:rowOff>285750</xdr:rowOff>
    </xdr:to>
    <xdr:pic>
      <xdr:nvPicPr>
        <xdr:cNvPr id="51591" name="Picture 3" descr="Noua sigla Zare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190500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aie17">
    <tabColor theme="7" tint="0.39997558519241921"/>
  </sheetPr>
  <dimension ref="A1:E49"/>
  <sheetViews>
    <sheetView showGridLines="0" tabSelected="1" zoomScale="80" zoomScaleNormal="80" workbookViewId="0">
      <selection activeCell="C8" sqref="C8"/>
    </sheetView>
  </sheetViews>
  <sheetFormatPr defaultColWidth="0" defaultRowHeight="13.2"/>
  <cols>
    <col min="1" max="1" width="6.109375" style="23" customWidth="1"/>
    <col min="2" max="2" width="5.33203125" style="573" customWidth="1"/>
    <col min="3" max="3" width="98.88671875" style="23" customWidth="1"/>
    <col min="4" max="4" width="4.88671875" style="23" customWidth="1"/>
    <col min="5" max="6" width="9.109375" style="23" customWidth="1"/>
    <col min="7" max="16384" width="0" style="23" hidden="1"/>
  </cols>
  <sheetData>
    <row r="1" spans="1:5" ht="8.4" customHeight="1" thickBot="1">
      <c r="B1" s="30"/>
      <c r="C1" s="24"/>
      <c r="D1" s="24"/>
    </row>
    <row r="2" spans="1:5" ht="11.4" customHeight="1" thickTop="1">
      <c r="A2" s="25"/>
      <c r="B2" s="769"/>
      <c r="C2" s="26"/>
      <c r="D2" s="27"/>
      <c r="E2" s="25"/>
    </row>
    <row r="3" spans="1:5" ht="11.4" customHeight="1">
      <c r="A3" s="25"/>
      <c r="B3" s="770"/>
      <c r="C3" s="24"/>
      <c r="D3" s="28"/>
      <c r="E3" s="25"/>
    </row>
    <row r="4" spans="1:5" ht="11.4" customHeight="1">
      <c r="A4" s="25"/>
      <c r="B4" s="770"/>
      <c r="C4" s="24"/>
      <c r="D4" s="28"/>
      <c r="E4" s="25"/>
    </row>
    <row r="5" spans="1:5" ht="11.4" customHeight="1">
      <c r="A5" s="25"/>
      <c r="B5" s="770"/>
      <c r="C5" s="24"/>
      <c r="D5" s="28"/>
      <c r="E5" s="25"/>
    </row>
    <row r="6" spans="1:5" ht="11.4" customHeight="1">
      <c r="A6" s="25"/>
      <c r="B6" s="770"/>
      <c r="C6" s="24"/>
      <c r="D6" s="28"/>
      <c r="E6" s="25"/>
    </row>
    <row r="7" spans="1:5" ht="11.4" customHeight="1">
      <c r="A7" s="25"/>
      <c r="B7" s="770"/>
      <c r="C7" s="24"/>
      <c r="D7" s="28"/>
      <c r="E7" s="25"/>
    </row>
    <row r="8" spans="1:5" ht="21.75" customHeight="1">
      <c r="A8" s="25"/>
      <c r="B8" s="770"/>
      <c r="C8" s="768" t="s">
        <v>690</v>
      </c>
      <c r="D8" s="29"/>
      <c r="E8" s="25"/>
    </row>
    <row r="9" spans="1:5">
      <c r="A9" s="25"/>
      <c r="B9" s="770"/>
      <c r="C9" s="24"/>
      <c r="D9" s="28"/>
      <c r="E9" s="25"/>
    </row>
    <row r="10" spans="1:5" ht="16.2" customHeight="1">
      <c r="A10" s="25"/>
      <c r="B10" s="770">
        <v>1</v>
      </c>
      <c r="C10" s="30" t="s">
        <v>670</v>
      </c>
      <c r="D10" s="31"/>
      <c r="E10" s="25"/>
    </row>
    <row r="11" spans="1:5" ht="9" customHeight="1">
      <c r="A11" s="25"/>
      <c r="B11" s="770"/>
      <c r="C11" s="30"/>
      <c r="D11" s="31"/>
      <c r="E11" s="25"/>
    </row>
    <row r="12" spans="1:5" ht="16.2" customHeight="1">
      <c r="A12" s="25"/>
      <c r="B12" s="770">
        <f>B10+1</f>
        <v>2</v>
      </c>
      <c r="C12" s="30" t="s">
        <v>673</v>
      </c>
      <c r="D12" s="31"/>
      <c r="E12" s="25"/>
    </row>
    <row r="13" spans="1:5" ht="9" customHeight="1">
      <c r="A13" s="25"/>
      <c r="B13" s="770"/>
      <c r="C13" s="30"/>
      <c r="D13" s="31"/>
      <c r="E13" s="25"/>
    </row>
    <row r="14" spans="1:5" ht="16.2" customHeight="1">
      <c r="A14" s="25"/>
      <c r="B14" s="770">
        <f>B12+1</f>
        <v>3</v>
      </c>
      <c r="C14" s="30" t="s">
        <v>674</v>
      </c>
      <c r="D14" s="31"/>
      <c r="E14" s="25"/>
    </row>
    <row r="15" spans="1:5" ht="9" customHeight="1">
      <c r="A15" s="25"/>
      <c r="B15" s="770"/>
      <c r="C15" s="30"/>
      <c r="D15" s="31"/>
      <c r="E15" s="25"/>
    </row>
    <row r="16" spans="1:5" ht="16.2" customHeight="1">
      <c r="A16" s="25"/>
      <c r="B16" s="770">
        <f>B14+1</f>
        <v>4</v>
      </c>
      <c r="C16" s="30" t="s">
        <v>671</v>
      </c>
      <c r="D16" s="31"/>
      <c r="E16" s="25"/>
    </row>
    <row r="17" spans="1:5" ht="9" customHeight="1">
      <c r="A17" s="25"/>
      <c r="B17" s="770"/>
      <c r="C17" s="30"/>
      <c r="D17" s="31"/>
      <c r="E17" s="25"/>
    </row>
    <row r="18" spans="1:5" ht="16.2" customHeight="1">
      <c r="A18" s="25"/>
      <c r="B18" s="770">
        <f>B16+1</f>
        <v>5</v>
      </c>
      <c r="C18" s="30" t="s">
        <v>675</v>
      </c>
      <c r="D18" s="31"/>
      <c r="E18" s="25"/>
    </row>
    <row r="19" spans="1:5" ht="9" customHeight="1">
      <c r="A19" s="25"/>
      <c r="B19" s="770"/>
      <c r="C19" s="30"/>
      <c r="D19" s="31"/>
      <c r="E19" s="25"/>
    </row>
    <row r="20" spans="1:5" ht="16.2" customHeight="1">
      <c r="A20" s="25"/>
      <c r="B20" s="770">
        <f>B18+1</f>
        <v>6</v>
      </c>
      <c r="C20" s="30" t="s">
        <v>676</v>
      </c>
      <c r="D20" s="31"/>
      <c r="E20" s="25"/>
    </row>
    <row r="21" spans="1:5" ht="9" customHeight="1">
      <c r="A21" s="25"/>
      <c r="B21" s="770"/>
      <c r="C21" s="30"/>
      <c r="D21" s="31"/>
      <c r="E21" s="25"/>
    </row>
    <row r="22" spans="1:5" ht="16.2" customHeight="1">
      <c r="A22" s="25"/>
      <c r="B22" s="770">
        <f>B20+1</f>
        <v>7</v>
      </c>
      <c r="C22" s="30" t="s">
        <v>677</v>
      </c>
      <c r="D22" s="31"/>
      <c r="E22" s="25"/>
    </row>
    <row r="23" spans="1:5" ht="9" customHeight="1">
      <c r="A23" s="25"/>
      <c r="B23" s="770"/>
      <c r="C23" s="30"/>
      <c r="D23" s="31"/>
      <c r="E23" s="25"/>
    </row>
    <row r="24" spans="1:5" ht="16.2" customHeight="1">
      <c r="A24" s="25"/>
      <c r="B24" s="770">
        <f>B22+1</f>
        <v>8</v>
      </c>
      <c r="C24" s="347" t="s">
        <v>678</v>
      </c>
      <c r="D24" s="31"/>
      <c r="E24" s="25"/>
    </row>
    <row r="25" spans="1:5" ht="9" customHeight="1">
      <c r="A25" s="25"/>
      <c r="B25" s="770"/>
      <c r="C25" s="30"/>
      <c r="D25" s="31"/>
      <c r="E25" s="25"/>
    </row>
    <row r="26" spans="1:5" ht="16.2" customHeight="1">
      <c r="A26" s="25"/>
      <c r="B26" s="770">
        <f>B24+1</f>
        <v>9</v>
      </c>
      <c r="C26" s="30" t="s">
        <v>679</v>
      </c>
      <c r="D26" s="31"/>
      <c r="E26" s="25"/>
    </row>
    <row r="27" spans="1:5" ht="9" customHeight="1">
      <c r="A27" s="25"/>
      <c r="B27" s="770"/>
      <c r="C27" s="30"/>
      <c r="D27" s="31"/>
      <c r="E27" s="25"/>
    </row>
    <row r="28" spans="1:5" ht="16.2" customHeight="1">
      <c r="A28" s="25"/>
      <c r="B28" s="770">
        <f>B26+1</f>
        <v>10</v>
      </c>
      <c r="C28" s="30" t="s">
        <v>680</v>
      </c>
      <c r="D28" s="31"/>
      <c r="E28" s="25"/>
    </row>
    <row r="29" spans="1:5" ht="9" customHeight="1">
      <c r="A29" s="25"/>
      <c r="B29" s="770"/>
      <c r="C29" s="30"/>
      <c r="D29" s="31"/>
      <c r="E29" s="25"/>
    </row>
    <row r="30" spans="1:5" ht="16.2" customHeight="1">
      <c r="A30" s="25"/>
      <c r="B30" s="770">
        <f>B28+1</f>
        <v>11</v>
      </c>
      <c r="C30" s="30" t="s">
        <v>681</v>
      </c>
      <c r="D30" s="31"/>
      <c r="E30" s="25"/>
    </row>
    <row r="31" spans="1:5" ht="9" customHeight="1">
      <c r="A31" s="25"/>
      <c r="B31" s="770"/>
      <c r="C31" s="30"/>
      <c r="D31" s="31"/>
      <c r="E31" s="25"/>
    </row>
    <row r="32" spans="1:5" ht="16.2" customHeight="1">
      <c r="A32" s="25"/>
      <c r="B32" s="770">
        <f>B30+1</f>
        <v>12</v>
      </c>
      <c r="C32" s="30" t="s">
        <v>682</v>
      </c>
      <c r="D32" s="31"/>
      <c r="E32" s="25"/>
    </row>
    <row r="33" spans="1:5" ht="9" customHeight="1">
      <c r="A33" s="25"/>
      <c r="B33" s="770"/>
      <c r="C33" s="30"/>
      <c r="D33" s="31"/>
      <c r="E33" s="25"/>
    </row>
    <row r="34" spans="1:5" ht="16.2" customHeight="1">
      <c r="A34" s="25"/>
      <c r="B34" s="770">
        <f>B32+1</f>
        <v>13</v>
      </c>
      <c r="C34" s="30" t="s">
        <v>683</v>
      </c>
      <c r="D34" s="31"/>
      <c r="E34" s="25"/>
    </row>
    <row r="35" spans="1:5" ht="9" customHeight="1">
      <c r="A35" s="25"/>
      <c r="B35" s="770"/>
      <c r="C35" s="30"/>
      <c r="D35" s="31"/>
      <c r="E35" s="25"/>
    </row>
    <row r="36" spans="1:5" ht="16.2" customHeight="1">
      <c r="A36" s="25"/>
      <c r="B36" s="770">
        <f>B34+1</f>
        <v>14</v>
      </c>
      <c r="C36" s="30" t="s">
        <v>684</v>
      </c>
      <c r="D36" s="31"/>
      <c r="E36" s="25"/>
    </row>
    <row r="37" spans="1:5" ht="9" customHeight="1">
      <c r="A37" s="25"/>
      <c r="B37" s="770"/>
      <c r="C37" s="30"/>
      <c r="D37" s="31"/>
      <c r="E37" s="25"/>
    </row>
    <row r="38" spans="1:5" ht="16.2" customHeight="1">
      <c r="A38" s="25"/>
      <c r="B38" s="770">
        <f>B36+1</f>
        <v>15</v>
      </c>
      <c r="C38" s="30" t="s">
        <v>685</v>
      </c>
      <c r="D38" s="31"/>
      <c r="E38" s="25"/>
    </row>
    <row r="39" spans="1:5" ht="9" customHeight="1">
      <c r="A39" s="25"/>
      <c r="B39" s="770"/>
      <c r="C39" s="30"/>
      <c r="D39" s="31"/>
      <c r="E39" s="25"/>
    </row>
    <row r="40" spans="1:5" ht="16.2" customHeight="1">
      <c r="A40" s="25"/>
      <c r="B40" s="770">
        <f>B38+1</f>
        <v>16</v>
      </c>
      <c r="C40" s="30" t="s">
        <v>686</v>
      </c>
      <c r="D40" s="31"/>
      <c r="E40" s="25"/>
    </row>
    <row r="41" spans="1:5" ht="9" customHeight="1">
      <c r="A41" s="25"/>
      <c r="B41" s="770"/>
      <c r="C41" s="30"/>
      <c r="D41" s="31"/>
      <c r="E41" s="25"/>
    </row>
    <row r="42" spans="1:5" ht="16.2" customHeight="1">
      <c r="A42" s="25"/>
      <c r="B42" s="770">
        <f>B40+1</f>
        <v>17</v>
      </c>
      <c r="C42" s="30" t="s">
        <v>687</v>
      </c>
      <c r="D42" s="31"/>
      <c r="E42" s="25"/>
    </row>
    <row r="43" spans="1:5" ht="9" customHeight="1">
      <c r="A43" s="25"/>
      <c r="B43" s="770"/>
      <c r="C43" s="32"/>
      <c r="D43" s="31"/>
      <c r="E43" s="25"/>
    </row>
    <row r="44" spans="1:5" ht="16.2" customHeight="1">
      <c r="A44" s="25"/>
      <c r="B44" s="770">
        <f>B42+1</f>
        <v>18</v>
      </c>
      <c r="C44" s="30" t="s">
        <v>688</v>
      </c>
      <c r="D44" s="31"/>
      <c r="E44" s="25"/>
    </row>
    <row r="45" spans="1:5" ht="9" customHeight="1">
      <c r="A45" s="25"/>
      <c r="B45" s="770"/>
      <c r="C45" s="30"/>
      <c r="D45" s="28"/>
      <c r="E45" s="25"/>
    </row>
    <row r="46" spans="1:5" ht="16.2" customHeight="1">
      <c r="A46" s="25"/>
      <c r="B46" s="770">
        <f>B44+1</f>
        <v>19</v>
      </c>
      <c r="C46" s="30" t="s">
        <v>689</v>
      </c>
      <c r="D46" s="28"/>
      <c r="E46" s="25"/>
    </row>
    <row r="47" spans="1:5" ht="8.4" customHeight="1" thickBot="1">
      <c r="A47" s="25"/>
      <c r="B47" s="771"/>
      <c r="C47" s="33"/>
      <c r="D47" s="34"/>
      <c r="E47" s="25"/>
    </row>
    <row r="48" spans="1:5" ht="13.8" thickTop="1">
      <c r="A48" s="25"/>
      <c r="B48" s="30"/>
      <c r="C48" s="24"/>
      <c r="D48" s="24"/>
    </row>
    <row r="49" spans="1:1">
      <c r="A49" s="25"/>
    </row>
  </sheetData>
  <phoneticPr fontId="2" type="noConversion"/>
  <pageMargins left="0.75" right="0.25" top="1" bottom="0.75" header="0.5" footer="0.5"/>
  <pageSetup scale="86" orientation="portrait" r:id="rId1"/>
  <headerFooter alignWithMargins="0"/>
  <colBreaks count="2" manualBreakCount="2">
    <brk id="1" max="1048575" man="1"/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21"/>
  <sheetViews>
    <sheetView showGridLines="0" zoomScale="80" zoomScaleNormal="80" workbookViewId="0">
      <selection activeCell="B2" sqref="B2"/>
    </sheetView>
  </sheetViews>
  <sheetFormatPr defaultColWidth="8.88671875" defaultRowHeight="22.2" customHeight="1"/>
  <cols>
    <col min="1" max="1" width="4.6640625" style="350" customWidth="1"/>
    <col min="2" max="2" width="32.5546875" style="350" customWidth="1"/>
    <col min="3" max="4" width="16.5546875" style="350" customWidth="1"/>
    <col min="5" max="5" width="9.5546875" style="350" bestFit="1" customWidth="1"/>
    <col min="6" max="16384" width="8.88671875" style="350"/>
  </cols>
  <sheetData>
    <row r="1" spans="2:5" ht="22.2" customHeight="1">
      <c r="B1" s="351" t="s">
        <v>0</v>
      </c>
    </row>
    <row r="2" spans="2:5" ht="22.2" customHeight="1">
      <c r="B2" s="351" t="s">
        <v>672</v>
      </c>
    </row>
    <row r="3" spans="2:5" ht="22.2" customHeight="1">
      <c r="B3" s="350" t="s">
        <v>391</v>
      </c>
    </row>
    <row r="4" spans="2:5" s="351" customFormat="1" ht="25.2" customHeight="1">
      <c r="B4" s="359" t="s">
        <v>1</v>
      </c>
      <c r="C4" s="756">
        <v>41274</v>
      </c>
      <c r="D4" s="353">
        <v>41639</v>
      </c>
    </row>
    <row r="5" spans="2:5" ht="22.2" customHeight="1">
      <c r="B5" s="360" t="s">
        <v>86</v>
      </c>
      <c r="C5" s="757">
        <v>39442000</v>
      </c>
      <c r="D5" s="354">
        <v>44052013.709999986</v>
      </c>
      <c r="E5" s="365"/>
    </row>
    <row r="6" spans="2:5" ht="22.2" customHeight="1">
      <c r="B6" s="361" t="s">
        <v>584</v>
      </c>
      <c r="C6" s="378">
        <v>9529915</v>
      </c>
      <c r="D6" s="355">
        <v>10691935.150000002</v>
      </c>
      <c r="E6" s="365"/>
    </row>
    <row r="7" spans="2:5" ht="22.2" customHeight="1">
      <c r="B7" s="361" t="s">
        <v>585</v>
      </c>
      <c r="C7" s="378">
        <v>497288</v>
      </c>
      <c r="D7" s="355">
        <v>809351.84</v>
      </c>
      <c r="E7" s="365"/>
    </row>
    <row r="8" spans="2:5" s="351" customFormat="1" ht="22.95" customHeight="1">
      <c r="B8" s="362" t="s">
        <v>586</v>
      </c>
      <c r="C8" s="379">
        <v>49469203</v>
      </c>
      <c r="D8" s="356">
        <v>55553300.699999988</v>
      </c>
      <c r="E8" s="365"/>
    </row>
    <row r="9" spans="2:5" ht="22.2" customHeight="1">
      <c r="B9" s="361" t="s">
        <v>418</v>
      </c>
      <c r="C9" s="378">
        <v>-11136515</v>
      </c>
      <c r="D9" s="355">
        <v>-14150973.949999996</v>
      </c>
      <c r="E9" s="365"/>
    </row>
    <row r="10" spans="2:5" ht="22.2" customHeight="1">
      <c r="B10" s="361" t="s">
        <v>663</v>
      </c>
      <c r="C10" s="378">
        <v>-5568667.2300000004</v>
      </c>
      <c r="D10" s="355">
        <v>-5629324.75</v>
      </c>
      <c r="E10" s="365"/>
    </row>
    <row r="11" spans="2:5" ht="22.2" customHeight="1">
      <c r="B11" s="361" t="s">
        <v>588</v>
      </c>
      <c r="C11" s="378">
        <v>-456486.76999999955</v>
      </c>
      <c r="D11" s="355">
        <v>-518391.88000000082</v>
      </c>
      <c r="E11" s="365"/>
    </row>
    <row r="12" spans="2:5" ht="22.2" customHeight="1">
      <c r="B12" s="361" t="s">
        <v>587</v>
      </c>
      <c r="C12" s="378">
        <v>-24052650</v>
      </c>
      <c r="D12" s="355">
        <v>-27705936.800000001</v>
      </c>
      <c r="E12" s="365"/>
    </row>
    <row r="13" spans="2:5" ht="22.2" customHeight="1">
      <c r="B13" s="361" t="s">
        <v>589</v>
      </c>
      <c r="C13" s="378">
        <v>-3145</v>
      </c>
      <c r="D13" s="355">
        <v>-21545.94</v>
      </c>
      <c r="E13" s="365"/>
    </row>
    <row r="14" spans="2:5" s="351" customFormat="1" ht="22.95" customHeight="1">
      <c r="B14" s="362" t="s">
        <v>590</v>
      </c>
      <c r="C14" s="379">
        <v>-41217464</v>
      </c>
      <c r="D14" s="356">
        <v>-48026173.319999993</v>
      </c>
      <c r="E14" s="365"/>
    </row>
    <row r="15" spans="2:5" s="351" customFormat="1" ht="24.6" customHeight="1">
      <c r="B15" s="363" t="s">
        <v>591</v>
      </c>
      <c r="C15" s="758">
        <v>8251739</v>
      </c>
      <c r="D15" s="357">
        <v>7527127.3799999952</v>
      </c>
      <c r="E15" s="365"/>
    </row>
    <row r="16" spans="2:5" ht="22.2" customHeight="1">
      <c r="B16" s="361" t="s">
        <v>592</v>
      </c>
      <c r="C16" s="378">
        <v>43389659.549999997</v>
      </c>
      <c r="D16" s="355">
        <v>43153805.030000009</v>
      </c>
      <c r="E16" s="365"/>
    </row>
    <row r="17" spans="2:5" ht="22.2" customHeight="1">
      <c r="B17" s="361" t="s">
        <v>593</v>
      </c>
      <c r="C17" s="378">
        <v>0</v>
      </c>
      <c r="D17" s="355">
        <v>0</v>
      </c>
      <c r="E17" s="365"/>
    </row>
    <row r="18" spans="2:5" s="351" customFormat="1" ht="24.6" customHeight="1">
      <c r="B18" s="364" t="s">
        <v>594</v>
      </c>
      <c r="C18" s="759">
        <v>51641398.549999997</v>
      </c>
      <c r="D18" s="358">
        <v>50680932.410000004</v>
      </c>
      <c r="E18" s="365"/>
    </row>
    <row r="20" spans="2:5" ht="22.2" customHeight="1">
      <c r="B20" s="384" t="s">
        <v>155</v>
      </c>
      <c r="D20" s="385" t="s">
        <v>156</v>
      </c>
    </row>
    <row r="21" spans="2:5" ht="22.2" customHeight="1">
      <c r="B21" s="386" t="s">
        <v>205</v>
      </c>
      <c r="D21" s="387" t="s">
        <v>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E59"/>
  <sheetViews>
    <sheetView showGridLines="0" zoomScale="80" zoomScaleNormal="80" workbookViewId="0">
      <selection activeCell="C2" sqref="C2"/>
    </sheetView>
  </sheetViews>
  <sheetFormatPr defaultColWidth="8.88671875" defaultRowHeight="18" customHeight="1"/>
  <cols>
    <col min="1" max="1" width="3.33203125" style="350" customWidth="1"/>
    <col min="2" max="2" width="4.5546875" style="366" customWidth="1"/>
    <col min="3" max="3" width="51.6640625" style="350" customWidth="1"/>
    <col min="4" max="5" width="17" style="350" customWidth="1"/>
    <col min="6" max="16384" width="8.88671875" style="350"/>
  </cols>
  <sheetData>
    <row r="1" spans="2:5" ht="18" customHeight="1">
      <c r="C1" s="351" t="s">
        <v>0</v>
      </c>
    </row>
    <row r="2" spans="2:5" ht="18" customHeight="1">
      <c r="C2" s="351" t="s">
        <v>691</v>
      </c>
    </row>
    <row r="3" spans="2:5" ht="18" customHeight="1">
      <c r="C3" s="350" t="s">
        <v>391</v>
      </c>
    </row>
    <row r="4" spans="2:5" s="351" customFormat="1" ht="23.4" customHeight="1">
      <c r="B4" s="367" t="s">
        <v>613</v>
      </c>
      <c r="C4" s="368" t="s">
        <v>1</v>
      </c>
      <c r="D4" s="382">
        <v>2012</v>
      </c>
      <c r="E4" s="383">
        <v>2013</v>
      </c>
    </row>
    <row r="5" spans="2:5" s="351" customFormat="1" ht="21" customHeight="1">
      <c r="B5" s="369">
        <v>1</v>
      </c>
      <c r="C5" s="373" t="s">
        <v>595</v>
      </c>
      <c r="D5" s="376">
        <v>75047972.640000015</v>
      </c>
      <c r="E5" s="377">
        <v>76445860.51000002</v>
      </c>
    </row>
    <row r="6" spans="2:5" ht="36" customHeight="1">
      <c r="B6" s="370">
        <v>2</v>
      </c>
      <c r="C6" s="374" t="s">
        <v>596</v>
      </c>
      <c r="D6" s="378">
        <v>-23768392.170000002</v>
      </c>
      <c r="E6" s="355">
        <v>-22852052.270000003</v>
      </c>
    </row>
    <row r="7" spans="2:5" s="767" customFormat="1" ht="18.600000000000001" customHeight="1">
      <c r="B7" s="763">
        <v>3</v>
      </c>
      <c r="C7" s="764" t="s">
        <v>597</v>
      </c>
      <c r="D7" s="765">
        <v>51279580.470000014</v>
      </c>
      <c r="E7" s="766">
        <v>53593808.240000017</v>
      </c>
    </row>
    <row r="8" spans="2:5" ht="39.6" customHeight="1">
      <c r="B8" s="370">
        <v>4</v>
      </c>
      <c r="C8" s="374" t="s">
        <v>614</v>
      </c>
      <c r="D8" s="378">
        <v>-21980961.850000001</v>
      </c>
      <c r="E8" s="355">
        <v>-23821723.589999992</v>
      </c>
    </row>
    <row r="9" spans="2:5" ht="18.600000000000001" customHeight="1">
      <c r="B9" s="370">
        <v>5</v>
      </c>
      <c r="C9" s="374" t="s">
        <v>615</v>
      </c>
      <c r="D9" s="378">
        <v>-910144.09000000008</v>
      </c>
      <c r="E9" s="355">
        <v>-931649.52</v>
      </c>
    </row>
    <row r="10" spans="2:5" s="351" customFormat="1" ht="21" customHeight="1">
      <c r="B10" s="371">
        <v>6</v>
      </c>
      <c r="C10" s="362" t="s">
        <v>598</v>
      </c>
      <c r="D10" s="379">
        <v>28388474.530000012</v>
      </c>
      <c r="E10" s="356">
        <v>28840435.130000025</v>
      </c>
    </row>
    <row r="11" spans="2:5" ht="18.600000000000001" customHeight="1">
      <c r="B11" s="370">
        <v>7</v>
      </c>
      <c r="C11" s="361" t="s">
        <v>599</v>
      </c>
      <c r="D11" s="378">
        <v>-6599699</v>
      </c>
      <c r="E11" s="355">
        <v>-6774195.25</v>
      </c>
    </row>
    <row r="12" spans="2:5" ht="18.600000000000001" customHeight="1">
      <c r="B12" s="370">
        <v>8</v>
      </c>
      <c r="C12" s="361" t="s">
        <v>601</v>
      </c>
      <c r="D12" s="378">
        <v>-14582843.780000003</v>
      </c>
      <c r="E12" s="355">
        <v>-16550460.060000001</v>
      </c>
    </row>
    <row r="13" spans="2:5" s="351" customFormat="1" ht="21" customHeight="1">
      <c r="B13" s="371">
        <v>9</v>
      </c>
      <c r="C13" s="362" t="s">
        <v>602</v>
      </c>
      <c r="D13" s="379">
        <v>7205931.7500000093</v>
      </c>
      <c r="E13" s="356">
        <v>5515779.8200000245</v>
      </c>
    </row>
    <row r="14" spans="2:5" ht="18.600000000000001" customHeight="1">
      <c r="B14" s="370">
        <v>10</v>
      </c>
      <c r="C14" s="361" t="s">
        <v>610</v>
      </c>
      <c r="D14" s="378">
        <v>-1038844.9299999999</v>
      </c>
      <c r="E14" s="355">
        <v>-1106521.45</v>
      </c>
    </row>
    <row r="15" spans="2:5" s="351" customFormat="1" ht="21" customHeight="1">
      <c r="B15" s="371">
        <v>11</v>
      </c>
      <c r="C15" s="362" t="s">
        <v>611</v>
      </c>
      <c r="D15" s="379">
        <v>6167086.8200000096</v>
      </c>
      <c r="E15" s="356">
        <v>4409258.3700000243</v>
      </c>
    </row>
    <row r="16" spans="2:5" ht="18.600000000000001" customHeight="1">
      <c r="B16" s="370">
        <v>12</v>
      </c>
      <c r="C16" s="361" t="s">
        <v>603</v>
      </c>
      <c r="D16" s="378">
        <v>23430228.23</v>
      </c>
      <c r="E16" s="753">
        <v>0</v>
      </c>
    </row>
    <row r="17" spans="2:5" ht="18.600000000000001" customHeight="1">
      <c r="B17" s="370">
        <v>13</v>
      </c>
      <c r="C17" s="361" t="s">
        <v>604</v>
      </c>
      <c r="D17" s="378">
        <v>-13420334.02</v>
      </c>
      <c r="E17" s="753">
        <v>0</v>
      </c>
    </row>
    <row r="18" spans="2:5" ht="18.600000000000001" customHeight="1">
      <c r="B18" s="370">
        <v>14</v>
      </c>
      <c r="C18" s="361" t="s">
        <v>605</v>
      </c>
      <c r="D18" s="378">
        <v>-40964.459999999977</v>
      </c>
      <c r="E18" s="355">
        <v>-452830.37000000005</v>
      </c>
    </row>
    <row r="19" spans="2:5" s="351" customFormat="1" ht="21" customHeight="1">
      <c r="B19" s="371">
        <v>15</v>
      </c>
      <c r="C19" s="362" t="s">
        <v>606</v>
      </c>
      <c r="D19" s="379">
        <v>16136016.570000011</v>
      </c>
      <c r="E19" s="356">
        <v>3956428.0000000242</v>
      </c>
    </row>
    <row r="20" spans="2:5" ht="18.600000000000001" customHeight="1">
      <c r="B20" s="370">
        <v>16</v>
      </c>
      <c r="C20" s="361" t="s">
        <v>607</v>
      </c>
      <c r="D20" s="378">
        <v>-6601939.96</v>
      </c>
      <c r="E20" s="355">
        <v>-4916894.9600000009</v>
      </c>
    </row>
    <row r="21" spans="2:5" s="351" customFormat="1" ht="21" customHeight="1">
      <c r="B21" s="371">
        <v>17</v>
      </c>
      <c r="C21" s="362" t="s">
        <v>608</v>
      </c>
      <c r="D21" s="379">
        <v>9534076.6100000106</v>
      </c>
      <c r="E21" s="356">
        <v>-960466.95999997668</v>
      </c>
    </row>
    <row r="22" spans="2:5" ht="45">
      <c r="B22" s="370">
        <v>18</v>
      </c>
      <c r="C22" s="374" t="s">
        <v>616</v>
      </c>
      <c r="D22" s="378">
        <v>-11166730.300000001</v>
      </c>
      <c r="E22" s="753"/>
    </row>
    <row r="23" spans="2:5" s="351" customFormat="1" ht="21" customHeight="1">
      <c r="B23" s="371">
        <v>19</v>
      </c>
      <c r="C23" s="362" t="s">
        <v>609</v>
      </c>
      <c r="D23" s="379">
        <v>-1632653.6899999902</v>
      </c>
      <c r="E23" s="356">
        <v>-960466.95999997668</v>
      </c>
    </row>
    <row r="24" spans="2:5" ht="18.600000000000001" customHeight="1">
      <c r="B24" s="370">
        <v>20</v>
      </c>
      <c r="C24" s="361" t="s">
        <v>66</v>
      </c>
      <c r="D24" s="378">
        <v>-1421482.34</v>
      </c>
      <c r="E24" s="355">
        <v>0</v>
      </c>
    </row>
    <row r="25" spans="2:5" s="351" customFormat="1" ht="21" customHeight="1">
      <c r="B25" s="372">
        <v>21</v>
      </c>
      <c r="C25" s="375" t="s">
        <v>612</v>
      </c>
      <c r="D25" s="380">
        <v>-3054136.02999999</v>
      </c>
      <c r="E25" s="381">
        <v>-960466.95999997668</v>
      </c>
    </row>
    <row r="26" spans="2:5" ht="18" customHeight="1">
      <c r="D26" s="352"/>
      <c r="E26" s="352"/>
    </row>
    <row r="27" spans="2:5" ht="18" customHeight="1">
      <c r="C27" s="384" t="s">
        <v>155</v>
      </c>
      <c r="E27" s="385" t="s">
        <v>156</v>
      </c>
    </row>
    <row r="28" spans="2:5" ht="18" customHeight="1">
      <c r="C28" s="386" t="s">
        <v>205</v>
      </c>
      <c r="E28" s="387" t="s">
        <v>15</v>
      </c>
    </row>
    <row r="29" spans="2:5" ht="18" customHeight="1">
      <c r="D29" s="352"/>
      <c r="E29" s="352"/>
    </row>
    <row r="30" spans="2:5" ht="18" customHeight="1">
      <c r="D30" s="352"/>
      <c r="E30" s="352"/>
    </row>
    <row r="31" spans="2:5" ht="18" customHeight="1">
      <c r="D31" s="352"/>
      <c r="E31" s="352"/>
    </row>
    <row r="32" spans="2:5" ht="18" customHeight="1">
      <c r="D32" s="352"/>
      <c r="E32" s="352"/>
    </row>
    <row r="33" spans="4:5" ht="18" customHeight="1">
      <c r="D33" s="352"/>
      <c r="E33" s="352"/>
    </row>
    <row r="34" spans="4:5" ht="18" customHeight="1">
      <c r="D34" s="352"/>
      <c r="E34" s="352"/>
    </row>
    <row r="35" spans="4:5" ht="18" customHeight="1">
      <c r="D35" s="352"/>
      <c r="E35" s="352"/>
    </row>
    <row r="36" spans="4:5" ht="18" customHeight="1">
      <c r="D36" s="352"/>
      <c r="E36" s="352"/>
    </row>
    <row r="37" spans="4:5" ht="18" customHeight="1">
      <c r="D37" s="352"/>
      <c r="E37" s="352"/>
    </row>
    <row r="38" spans="4:5" ht="18" customHeight="1">
      <c r="D38" s="352"/>
      <c r="E38" s="352"/>
    </row>
    <row r="39" spans="4:5" ht="18" customHeight="1">
      <c r="D39" s="352"/>
      <c r="E39" s="352"/>
    </row>
    <row r="40" spans="4:5" ht="18" customHeight="1">
      <c r="D40" s="352"/>
      <c r="E40" s="352"/>
    </row>
    <row r="41" spans="4:5" ht="18" customHeight="1">
      <c r="D41" s="352"/>
      <c r="E41" s="352"/>
    </row>
    <row r="42" spans="4:5" ht="18" customHeight="1">
      <c r="D42" s="352"/>
      <c r="E42" s="352"/>
    </row>
    <row r="43" spans="4:5" ht="18" customHeight="1">
      <c r="D43" s="352"/>
      <c r="E43" s="352"/>
    </row>
    <row r="44" spans="4:5" ht="18" customHeight="1">
      <c r="D44" s="352"/>
      <c r="E44" s="352"/>
    </row>
    <row r="45" spans="4:5" ht="18" customHeight="1">
      <c r="D45" s="352"/>
      <c r="E45" s="352"/>
    </row>
    <row r="46" spans="4:5" ht="18" customHeight="1">
      <c r="D46" s="352"/>
      <c r="E46" s="352"/>
    </row>
    <row r="47" spans="4:5" ht="18" customHeight="1">
      <c r="D47" s="352"/>
      <c r="E47" s="352"/>
    </row>
    <row r="48" spans="4:5" ht="18" customHeight="1">
      <c r="D48" s="352"/>
      <c r="E48" s="352"/>
    </row>
    <row r="49" spans="4:5" ht="18" customHeight="1">
      <c r="D49" s="352"/>
      <c r="E49" s="352"/>
    </row>
    <row r="50" spans="4:5" ht="18" customHeight="1">
      <c r="D50" s="352"/>
      <c r="E50" s="352"/>
    </row>
    <row r="51" spans="4:5" ht="18" customHeight="1">
      <c r="D51" s="352"/>
      <c r="E51" s="352"/>
    </row>
    <row r="52" spans="4:5" ht="18" customHeight="1">
      <c r="D52" s="352"/>
      <c r="E52" s="352"/>
    </row>
    <row r="53" spans="4:5" ht="18" customHeight="1">
      <c r="D53" s="352"/>
      <c r="E53" s="352"/>
    </row>
    <row r="54" spans="4:5" ht="18" customHeight="1">
      <c r="D54" s="352"/>
      <c r="E54" s="352"/>
    </row>
    <row r="55" spans="4:5" ht="18" customHeight="1">
      <c r="D55" s="352"/>
      <c r="E55" s="352"/>
    </row>
    <row r="56" spans="4:5" ht="18" customHeight="1">
      <c r="D56" s="352"/>
      <c r="E56" s="352"/>
    </row>
    <row r="57" spans="4:5" ht="18" customHeight="1">
      <c r="D57" s="352"/>
      <c r="E57" s="352"/>
    </row>
    <row r="58" spans="4:5" ht="18" customHeight="1">
      <c r="D58" s="352"/>
      <c r="E58" s="352"/>
    </row>
    <row r="59" spans="4:5" ht="18" customHeight="1">
      <c r="D59" s="352"/>
      <c r="E59" s="35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Foaie1" enableFormatConditionsCalculation="0">
    <tabColor rgb="FF92D050"/>
  </sheetPr>
  <dimension ref="A1:L138"/>
  <sheetViews>
    <sheetView showGridLines="0" zoomScale="90" zoomScaleNormal="90" zoomScaleSheetLayoutView="87" workbookViewId="0">
      <pane ySplit="6" topLeftCell="A7" activePane="bottomLeft" state="frozen"/>
      <selection pane="bottomLeft" activeCell="B2" sqref="B2:E2"/>
    </sheetView>
  </sheetViews>
  <sheetFormatPr defaultColWidth="0" defaultRowHeight="11.4"/>
  <cols>
    <col min="1" max="1" width="11.33203125" style="457" customWidth="1"/>
    <col min="2" max="2" width="55" style="457" customWidth="1"/>
    <col min="3" max="3" width="5.88671875" style="458" customWidth="1"/>
    <col min="4" max="5" width="15.109375" style="459" customWidth="1"/>
    <col min="6" max="6" width="16.88671875" style="460" bestFit="1" customWidth="1"/>
    <col min="7" max="7" width="19" style="461" customWidth="1"/>
    <col min="8" max="8" width="27" style="457" hidden="1" customWidth="1"/>
    <col min="9" max="9" width="5.44140625" style="457" hidden="1" customWidth="1"/>
    <col min="10" max="10" width="13.6640625" style="457" hidden="1" customWidth="1"/>
    <col min="11" max="11" width="15.44140625" style="457" hidden="1" customWidth="1"/>
    <col min="12" max="16384" width="0" style="457" hidden="1"/>
  </cols>
  <sheetData>
    <row r="1" spans="1:12" ht="14.4" customHeight="1">
      <c r="B1" s="772" t="s">
        <v>0</v>
      </c>
    </row>
    <row r="2" spans="1:12" s="462" customFormat="1" ht="12">
      <c r="B2" s="779" t="s">
        <v>144</v>
      </c>
      <c r="C2" s="779"/>
      <c r="D2" s="779"/>
      <c r="E2" s="779"/>
      <c r="F2" s="463"/>
      <c r="G2" s="464"/>
      <c r="H2" s="465"/>
      <c r="I2" s="465"/>
      <c r="J2" s="465"/>
      <c r="K2" s="465"/>
    </row>
    <row r="3" spans="1:12" s="462" customFormat="1" ht="12">
      <c r="B3" s="780" t="s">
        <v>619</v>
      </c>
      <c r="C3" s="780"/>
      <c r="D3" s="780"/>
      <c r="E3" s="780"/>
      <c r="F3" s="466"/>
      <c r="G3" s="466"/>
      <c r="H3" s="467"/>
      <c r="I3" s="467"/>
      <c r="J3" s="467"/>
      <c r="K3" s="467"/>
      <c r="L3" s="468"/>
    </row>
    <row r="4" spans="1:12" ht="12" thickBot="1">
      <c r="B4" s="469" t="s">
        <v>415</v>
      </c>
      <c r="C4" s="470"/>
      <c r="D4" s="471"/>
      <c r="E4" s="471"/>
      <c r="F4" s="472"/>
    </row>
    <row r="5" spans="1:12" ht="14.25" customHeight="1">
      <c r="A5" s="469"/>
      <c r="B5" s="783" t="s">
        <v>148</v>
      </c>
      <c r="C5" s="785" t="s">
        <v>149</v>
      </c>
      <c r="D5" s="781" t="s">
        <v>150</v>
      </c>
      <c r="E5" s="782"/>
      <c r="F5" s="466"/>
    </row>
    <row r="6" spans="1:12" ht="14.25" customHeight="1">
      <c r="A6" s="469"/>
      <c r="B6" s="784"/>
      <c r="C6" s="786"/>
      <c r="D6" s="473" t="s">
        <v>620</v>
      </c>
      <c r="E6" s="474" t="s">
        <v>621</v>
      </c>
      <c r="F6" s="466"/>
    </row>
    <row r="7" spans="1:12" ht="14.25" customHeight="1" thickBot="1">
      <c r="A7" s="469"/>
      <c r="B7" s="475" t="s">
        <v>252</v>
      </c>
      <c r="C7" s="476" t="s">
        <v>151</v>
      </c>
      <c r="D7" s="477">
        <v>1</v>
      </c>
      <c r="E7" s="478">
        <v>2</v>
      </c>
      <c r="F7" s="466"/>
    </row>
    <row r="8" spans="1:12" ht="4.95" customHeight="1" thickBot="1">
      <c r="A8" s="469"/>
      <c r="B8" s="479"/>
      <c r="C8" s="470"/>
      <c r="D8" s="471"/>
      <c r="E8" s="480"/>
      <c r="F8" s="466"/>
    </row>
    <row r="9" spans="1:12" ht="15" customHeight="1" thickBot="1">
      <c r="A9" s="469"/>
      <c r="B9" s="481" t="s">
        <v>200</v>
      </c>
      <c r="C9" s="482"/>
      <c r="D9" s="483"/>
      <c r="E9" s="484"/>
      <c r="F9" s="466"/>
    </row>
    <row r="10" spans="1:12" ht="15" customHeight="1" thickBot="1">
      <c r="A10" s="469"/>
      <c r="B10" s="485" t="s">
        <v>152</v>
      </c>
      <c r="C10" s="486"/>
      <c r="D10" s="487"/>
      <c r="E10" s="488"/>
      <c r="F10" s="466"/>
    </row>
    <row r="11" spans="1:12" ht="15" customHeight="1">
      <c r="A11" s="469"/>
      <c r="B11" s="489" t="s">
        <v>146</v>
      </c>
      <c r="C11" s="490">
        <v>1</v>
      </c>
      <c r="D11" s="491">
        <v>0</v>
      </c>
      <c r="E11" s="492">
        <v>0</v>
      </c>
      <c r="F11" s="466"/>
    </row>
    <row r="12" spans="1:12" ht="15" customHeight="1">
      <c r="A12" s="469"/>
      <c r="B12" s="489" t="s">
        <v>147</v>
      </c>
      <c r="C12" s="490">
        <v>2</v>
      </c>
      <c r="D12" s="491">
        <v>0</v>
      </c>
      <c r="E12" s="492">
        <v>0</v>
      </c>
      <c r="F12" s="466"/>
    </row>
    <row r="13" spans="1:12">
      <c r="A13" s="469"/>
      <c r="B13" s="493" t="s">
        <v>453</v>
      </c>
      <c r="C13" s="490">
        <v>3</v>
      </c>
      <c r="D13" s="494">
        <v>7884011</v>
      </c>
      <c r="E13" s="495">
        <v>7867324.2400000002</v>
      </c>
      <c r="F13" s="496"/>
    </row>
    <row r="14" spans="1:12" ht="15" customHeight="1">
      <c r="A14" s="469"/>
      <c r="B14" s="489" t="s">
        <v>206</v>
      </c>
      <c r="C14" s="490">
        <v>4</v>
      </c>
      <c r="D14" s="491">
        <v>0</v>
      </c>
      <c r="E14" s="492">
        <v>0</v>
      </c>
      <c r="F14" s="466"/>
    </row>
    <row r="15" spans="1:12" ht="15" customHeight="1" thickBot="1">
      <c r="A15" s="469"/>
      <c r="B15" s="497" t="s">
        <v>207</v>
      </c>
      <c r="C15" s="490">
        <v>5</v>
      </c>
      <c r="D15" s="491">
        <v>0</v>
      </c>
      <c r="E15" s="492">
        <v>0</v>
      </c>
      <c r="F15" s="466"/>
    </row>
    <row r="16" spans="1:12" ht="17.25" customHeight="1" thickBot="1">
      <c r="A16" s="469"/>
      <c r="B16" s="498" t="s">
        <v>208</v>
      </c>
      <c r="C16" s="499">
        <v>6</v>
      </c>
      <c r="D16" s="500">
        <v>7884011</v>
      </c>
      <c r="E16" s="501">
        <v>7867324.2400000002</v>
      </c>
      <c r="F16" s="466"/>
    </row>
    <row r="17" spans="1:6" ht="4.95" customHeight="1" thickBot="1">
      <c r="A17" s="469"/>
      <c r="B17" s="479"/>
      <c r="C17" s="470"/>
      <c r="D17" s="471"/>
      <c r="E17" s="502"/>
      <c r="F17" s="466"/>
    </row>
    <row r="18" spans="1:6" ht="15" customHeight="1" thickBot="1">
      <c r="A18" s="469"/>
      <c r="B18" s="485" t="s">
        <v>209</v>
      </c>
      <c r="C18" s="486"/>
      <c r="D18" s="487"/>
      <c r="E18" s="488"/>
      <c r="F18" s="466"/>
    </row>
    <row r="19" spans="1:6" ht="15" customHeight="1">
      <c r="A19" s="469"/>
      <c r="B19" s="489" t="s">
        <v>210</v>
      </c>
      <c r="C19" s="490">
        <v>7</v>
      </c>
      <c r="D19" s="494">
        <v>33121271</v>
      </c>
      <c r="E19" s="503">
        <v>33014024.810000002</v>
      </c>
      <c r="F19" s="496"/>
    </row>
    <row r="20" spans="1:6" ht="15" customHeight="1">
      <c r="A20" s="469"/>
      <c r="B20" s="489" t="s">
        <v>211</v>
      </c>
      <c r="C20" s="504">
        <v>8</v>
      </c>
      <c r="D20" s="494">
        <v>2213431</v>
      </c>
      <c r="E20" s="503">
        <v>1949681.9900000002</v>
      </c>
      <c r="F20" s="496"/>
    </row>
    <row r="21" spans="1:6" ht="15" customHeight="1">
      <c r="A21" s="469"/>
      <c r="B21" s="489" t="s">
        <v>212</v>
      </c>
      <c r="C21" s="504">
        <v>9</v>
      </c>
      <c r="D21" s="494">
        <v>157384</v>
      </c>
      <c r="E21" s="503">
        <v>118493.47000000003</v>
      </c>
      <c r="F21" s="496"/>
    </row>
    <row r="22" spans="1:6" ht="15" customHeight="1" thickBot="1">
      <c r="A22" s="469"/>
      <c r="B22" s="497" t="s">
        <v>213</v>
      </c>
      <c r="C22" s="504">
        <v>10</v>
      </c>
      <c r="D22" s="494">
        <v>8779.5499999999993</v>
      </c>
      <c r="E22" s="503">
        <v>199497.49</v>
      </c>
      <c r="F22" s="496"/>
    </row>
    <row r="23" spans="1:6" ht="15" customHeight="1" thickBot="1">
      <c r="A23" s="469"/>
      <c r="B23" s="498" t="s">
        <v>214</v>
      </c>
      <c r="C23" s="499">
        <v>11</v>
      </c>
      <c r="D23" s="500">
        <v>35500865.549999997</v>
      </c>
      <c r="E23" s="501">
        <v>35281697.760000005</v>
      </c>
      <c r="F23" s="496"/>
    </row>
    <row r="24" spans="1:6" ht="4.2" customHeight="1" thickBot="1">
      <c r="A24" s="469"/>
      <c r="B24" s="479"/>
      <c r="C24" s="470"/>
      <c r="D24" s="471"/>
      <c r="E24" s="502"/>
      <c r="F24" s="466"/>
    </row>
    <row r="25" spans="1:6" ht="15" customHeight="1" thickBot="1">
      <c r="A25" s="469"/>
      <c r="B25" s="485" t="s">
        <v>215</v>
      </c>
      <c r="C25" s="486"/>
      <c r="D25" s="487"/>
      <c r="E25" s="488"/>
      <c r="F25" s="466"/>
    </row>
    <row r="26" spans="1:6" ht="15" customHeight="1">
      <c r="A26" s="469"/>
      <c r="B26" s="489" t="s">
        <v>216</v>
      </c>
      <c r="C26" s="505">
        <v>12</v>
      </c>
      <c r="D26" s="491">
        <v>0</v>
      </c>
      <c r="E26" s="502">
        <v>0</v>
      </c>
      <c r="F26" s="466"/>
    </row>
    <row r="27" spans="1:6" ht="15" customHeight="1">
      <c r="A27" s="469"/>
      <c r="B27" s="489" t="s">
        <v>217</v>
      </c>
      <c r="C27" s="506">
        <v>13</v>
      </c>
      <c r="D27" s="491">
        <v>0</v>
      </c>
      <c r="E27" s="502">
        <v>0</v>
      </c>
      <c r="F27" s="466"/>
    </row>
    <row r="28" spans="1:6" ht="15" customHeight="1">
      <c r="A28" s="469"/>
      <c r="B28" s="489" t="s">
        <v>218</v>
      </c>
      <c r="C28" s="506">
        <v>14</v>
      </c>
      <c r="D28" s="491">
        <v>0</v>
      </c>
      <c r="E28" s="502">
        <v>0</v>
      </c>
      <c r="F28" s="466"/>
    </row>
    <row r="29" spans="1:6" ht="15" customHeight="1">
      <c r="A29" s="469"/>
      <c r="B29" s="497" t="s">
        <v>196</v>
      </c>
      <c r="C29" s="506">
        <v>15</v>
      </c>
      <c r="D29" s="491">
        <v>0</v>
      </c>
      <c r="E29" s="502">
        <v>0</v>
      </c>
      <c r="F29" s="466"/>
    </row>
    <row r="30" spans="1:6" ht="15" customHeight="1">
      <c r="A30" s="469"/>
      <c r="B30" s="507" t="s">
        <v>219</v>
      </c>
      <c r="C30" s="506">
        <v>16</v>
      </c>
      <c r="D30" s="491">
        <v>0</v>
      </c>
      <c r="E30" s="502">
        <v>0</v>
      </c>
      <c r="F30" s="496"/>
    </row>
    <row r="31" spans="1:6" ht="15" customHeight="1" thickBot="1">
      <c r="A31" s="469"/>
      <c r="B31" s="489" t="s">
        <v>220</v>
      </c>
      <c r="C31" s="506">
        <v>17</v>
      </c>
      <c r="D31" s="491">
        <v>4783</v>
      </c>
      <c r="E31" s="495">
        <v>4783.03</v>
      </c>
      <c r="F31" s="496"/>
    </row>
    <row r="32" spans="1:6" ht="17.25" customHeight="1" thickBot="1">
      <c r="A32" s="469"/>
      <c r="B32" s="498" t="s">
        <v>544</v>
      </c>
      <c r="C32" s="499">
        <v>18</v>
      </c>
      <c r="D32" s="500">
        <v>4783</v>
      </c>
      <c r="E32" s="501">
        <v>4783.03</v>
      </c>
      <c r="F32" s="496"/>
    </row>
    <row r="33" spans="1:6" ht="17.25" customHeight="1" thickBot="1">
      <c r="A33" s="469"/>
      <c r="B33" s="498" t="s">
        <v>545</v>
      </c>
      <c r="C33" s="499">
        <v>19</v>
      </c>
      <c r="D33" s="500">
        <v>43389659.549999997</v>
      </c>
      <c r="E33" s="501">
        <v>43153805.030000009</v>
      </c>
      <c r="F33" s="496"/>
    </row>
    <row r="34" spans="1:6" ht="6.75" customHeight="1" thickBot="1">
      <c r="A34" s="469"/>
      <c r="B34" s="479"/>
      <c r="C34" s="470"/>
      <c r="D34" s="471"/>
      <c r="E34" s="502"/>
      <c r="F34" s="466"/>
    </row>
    <row r="35" spans="1:6" ht="15" customHeight="1" thickBot="1">
      <c r="A35" s="469"/>
      <c r="B35" s="481" t="s">
        <v>221</v>
      </c>
      <c r="C35" s="482"/>
      <c r="D35" s="483"/>
      <c r="E35" s="484"/>
      <c r="F35" s="466"/>
    </row>
    <row r="36" spans="1:6" ht="15" customHeight="1" thickBot="1">
      <c r="A36" s="469"/>
      <c r="B36" s="485" t="s">
        <v>222</v>
      </c>
      <c r="C36" s="486"/>
      <c r="D36" s="487"/>
      <c r="E36" s="488"/>
      <c r="F36" s="466"/>
    </row>
    <row r="37" spans="1:6" ht="15" customHeight="1">
      <c r="A37" s="469"/>
      <c r="B37" s="489" t="s">
        <v>153</v>
      </c>
      <c r="C37" s="490">
        <v>20</v>
      </c>
      <c r="D37" s="491">
        <v>3908024</v>
      </c>
      <c r="E37" s="503">
        <v>4276068.1900000013</v>
      </c>
      <c r="F37" s="496"/>
    </row>
    <row r="38" spans="1:6" ht="15" customHeight="1">
      <c r="A38" s="469"/>
      <c r="B38" s="214" t="s">
        <v>154</v>
      </c>
      <c r="C38" s="490">
        <v>21</v>
      </c>
      <c r="D38" s="491">
        <v>2315044</v>
      </c>
      <c r="E38" s="503">
        <v>2805713.7000000007</v>
      </c>
      <c r="F38" s="496"/>
    </row>
    <row r="39" spans="1:6" ht="15" customHeight="1">
      <c r="A39" s="469"/>
      <c r="B39" s="507" t="s">
        <v>223</v>
      </c>
      <c r="C39" s="490">
        <v>22</v>
      </c>
      <c r="D39" s="491">
        <v>3226876</v>
      </c>
      <c r="E39" s="503">
        <v>3569596.5300000003</v>
      </c>
      <c r="F39" s="496"/>
    </row>
    <row r="40" spans="1:6" ht="15" customHeight="1" thickBot="1">
      <c r="A40" s="469"/>
      <c r="B40" s="489" t="s">
        <v>224</v>
      </c>
      <c r="C40" s="490">
        <v>23</v>
      </c>
      <c r="D40" s="491">
        <v>79971</v>
      </c>
      <c r="E40" s="503">
        <v>40556.729999999996</v>
      </c>
      <c r="F40" s="496"/>
    </row>
    <row r="41" spans="1:6" ht="17.25" customHeight="1" thickBot="1">
      <c r="A41" s="469"/>
      <c r="B41" s="498" t="s">
        <v>225</v>
      </c>
      <c r="C41" s="499">
        <v>24</v>
      </c>
      <c r="D41" s="500">
        <v>9529915</v>
      </c>
      <c r="E41" s="501">
        <v>10691935.150000002</v>
      </c>
      <c r="F41" s="496"/>
    </row>
    <row r="42" spans="1:6" ht="6.75" customHeight="1" thickBot="1">
      <c r="A42" s="469"/>
      <c r="B42" s="479"/>
      <c r="C42" s="470"/>
      <c r="D42" s="471"/>
      <c r="E42" s="502"/>
      <c r="F42" s="466"/>
    </row>
    <row r="43" spans="1:6" ht="15" customHeight="1" thickBot="1">
      <c r="A43" s="469"/>
      <c r="B43" s="485" t="s">
        <v>226</v>
      </c>
      <c r="C43" s="508"/>
      <c r="D43" s="509"/>
      <c r="E43" s="510"/>
      <c r="F43" s="466"/>
    </row>
    <row r="44" spans="1:6" ht="15" customHeight="1">
      <c r="A44" s="469"/>
      <c r="B44" s="489" t="s">
        <v>227</v>
      </c>
      <c r="C44" s="490">
        <v>25</v>
      </c>
      <c r="D44" s="491">
        <v>39442000</v>
      </c>
      <c r="E44" s="503">
        <v>44052013.709999986</v>
      </c>
      <c r="F44" s="496"/>
    </row>
    <row r="45" spans="1:6" ht="15" customHeight="1">
      <c r="A45" s="469"/>
      <c r="B45" s="214" t="s">
        <v>228</v>
      </c>
      <c r="C45" s="504">
        <v>26</v>
      </c>
      <c r="D45" s="491">
        <v>0</v>
      </c>
      <c r="E45" s="503">
        <v>0</v>
      </c>
      <c r="F45" s="466"/>
    </row>
    <row r="46" spans="1:6" ht="15" customHeight="1">
      <c r="A46" s="469"/>
      <c r="B46" s="511" t="s">
        <v>197</v>
      </c>
      <c r="C46" s="504">
        <v>27</v>
      </c>
      <c r="D46" s="491">
        <v>0</v>
      </c>
      <c r="E46" s="503">
        <v>0</v>
      </c>
      <c r="F46" s="466"/>
    </row>
    <row r="47" spans="1:6" ht="15" customHeight="1">
      <c r="A47" s="469"/>
      <c r="B47" s="214" t="s">
        <v>229</v>
      </c>
      <c r="C47" s="504">
        <v>28</v>
      </c>
      <c r="D47" s="491">
        <v>234840</v>
      </c>
      <c r="E47" s="503">
        <v>388305.5</v>
      </c>
      <c r="F47" s="496"/>
    </row>
    <row r="48" spans="1:6" ht="15" customHeight="1" thickBot="1">
      <c r="A48" s="469"/>
      <c r="B48" s="214" t="s">
        <v>230</v>
      </c>
      <c r="C48" s="504">
        <v>29</v>
      </c>
      <c r="D48" s="491">
        <v>0</v>
      </c>
      <c r="E48" s="492">
        <v>0</v>
      </c>
      <c r="F48" s="466"/>
    </row>
    <row r="49" spans="1:6" ht="15" customHeight="1" thickBot="1">
      <c r="A49" s="469"/>
      <c r="B49" s="498" t="s">
        <v>546</v>
      </c>
      <c r="C49" s="499">
        <v>30</v>
      </c>
      <c r="D49" s="500">
        <v>39676840</v>
      </c>
      <c r="E49" s="501">
        <v>44440319.209999986</v>
      </c>
      <c r="F49" s="496"/>
    </row>
    <row r="50" spans="1:6" ht="6.75" customHeight="1" thickBot="1">
      <c r="A50" s="469"/>
      <c r="B50" s="479"/>
      <c r="C50" s="470"/>
      <c r="D50" s="471"/>
      <c r="E50" s="502"/>
      <c r="F50" s="466"/>
    </row>
    <row r="51" spans="1:6" ht="15" customHeight="1" thickBot="1">
      <c r="A51" s="469"/>
      <c r="B51" s="485" t="s">
        <v>232</v>
      </c>
      <c r="C51" s="508"/>
      <c r="D51" s="509"/>
      <c r="E51" s="510"/>
      <c r="F51" s="466"/>
    </row>
    <row r="52" spans="1:6" ht="15" customHeight="1">
      <c r="A52" s="469"/>
      <c r="B52" s="489" t="s">
        <v>216</v>
      </c>
      <c r="C52" s="490">
        <v>31</v>
      </c>
      <c r="D52" s="491">
        <v>0</v>
      </c>
      <c r="E52" s="492">
        <v>0</v>
      </c>
      <c r="F52" s="466"/>
    </row>
    <row r="53" spans="1:6" ht="15" customHeight="1" thickBot="1">
      <c r="A53" s="469"/>
      <c r="B53" s="214" t="s">
        <v>233</v>
      </c>
      <c r="C53" s="504">
        <v>32</v>
      </c>
      <c r="D53" s="491">
        <v>0</v>
      </c>
      <c r="E53" s="492">
        <v>0</v>
      </c>
      <c r="F53" s="466"/>
    </row>
    <row r="54" spans="1:6" ht="15" customHeight="1" thickBot="1">
      <c r="A54" s="469"/>
      <c r="B54" s="498" t="s">
        <v>547</v>
      </c>
      <c r="C54" s="499">
        <v>33</v>
      </c>
      <c r="D54" s="500">
        <v>0</v>
      </c>
      <c r="E54" s="501">
        <v>0</v>
      </c>
      <c r="F54" s="466"/>
    </row>
    <row r="55" spans="1:6" ht="6.75" customHeight="1" thickBot="1">
      <c r="A55" s="469"/>
      <c r="B55" s="479"/>
      <c r="C55" s="470"/>
      <c r="D55" s="471"/>
      <c r="E55" s="502"/>
      <c r="F55" s="466"/>
    </row>
    <row r="56" spans="1:6" ht="17.25" customHeight="1" thickBot="1">
      <c r="A56" s="469"/>
      <c r="B56" s="512" t="s">
        <v>157</v>
      </c>
      <c r="C56" s="513">
        <v>34</v>
      </c>
      <c r="D56" s="514">
        <v>106990</v>
      </c>
      <c r="E56" s="515">
        <v>63689.010000000009</v>
      </c>
      <c r="F56" s="496"/>
    </row>
    <row r="57" spans="1:6" ht="17.25" customHeight="1" thickBot="1">
      <c r="A57" s="469"/>
      <c r="B57" s="498" t="s">
        <v>548</v>
      </c>
      <c r="C57" s="499">
        <v>35</v>
      </c>
      <c r="D57" s="500">
        <v>49313745</v>
      </c>
      <c r="E57" s="501">
        <v>55195943.369999982</v>
      </c>
      <c r="F57" s="496"/>
    </row>
    <row r="58" spans="1:6" ht="6.75" customHeight="1" thickBot="1">
      <c r="A58" s="469"/>
      <c r="B58" s="479"/>
      <c r="C58" s="470"/>
      <c r="D58" s="471"/>
      <c r="E58" s="502"/>
      <c r="F58" s="466"/>
    </row>
    <row r="59" spans="1:6" ht="15" customHeight="1" thickBot="1">
      <c r="A59" s="469"/>
      <c r="B59" s="498" t="s">
        <v>158</v>
      </c>
      <c r="C59" s="499">
        <v>36</v>
      </c>
      <c r="D59" s="500">
        <v>155458</v>
      </c>
      <c r="E59" s="501">
        <v>357357.32999999996</v>
      </c>
      <c r="F59" s="496"/>
    </row>
    <row r="60" spans="1:6" ht="6.75" customHeight="1" thickBot="1">
      <c r="A60" s="469"/>
      <c r="B60" s="479"/>
      <c r="C60" s="470"/>
      <c r="D60" s="471"/>
      <c r="E60" s="502"/>
      <c r="F60" s="466"/>
    </row>
    <row r="61" spans="1:6" ht="15" customHeight="1" thickBot="1">
      <c r="A61" s="469"/>
      <c r="B61" s="485" t="s">
        <v>159</v>
      </c>
      <c r="C61" s="486"/>
      <c r="D61" s="487"/>
      <c r="E61" s="488"/>
      <c r="F61" s="466"/>
    </row>
    <row r="62" spans="1:6" ht="15" customHeight="1">
      <c r="A62" s="469"/>
      <c r="B62" s="489" t="s">
        <v>160</v>
      </c>
      <c r="C62" s="490">
        <v>37</v>
      </c>
      <c r="D62" s="491">
        <v>0</v>
      </c>
      <c r="E62" s="492">
        <v>0</v>
      </c>
      <c r="F62" s="466"/>
    </row>
    <row r="63" spans="1:6" ht="15" customHeight="1">
      <c r="A63" s="469"/>
      <c r="B63" s="214" t="s">
        <v>161</v>
      </c>
      <c r="C63" s="490">
        <v>38</v>
      </c>
      <c r="D63" s="494">
        <v>24052650</v>
      </c>
      <c r="E63" s="495">
        <v>27705936.800000001</v>
      </c>
      <c r="F63" s="496"/>
    </row>
    <row r="64" spans="1:6" ht="15" customHeight="1">
      <c r="A64" s="469"/>
      <c r="B64" s="214" t="s">
        <v>162</v>
      </c>
      <c r="C64" s="490">
        <v>39</v>
      </c>
      <c r="D64" s="494">
        <v>1920</v>
      </c>
      <c r="E64" s="495">
        <v>21545.94</v>
      </c>
      <c r="F64" s="496"/>
    </row>
    <row r="65" spans="1:7" ht="15" customHeight="1">
      <c r="A65" s="469"/>
      <c r="B65" s="214" t="s">
        <v>163</v>
      </c>
      <c r="C65" s="490">
        <v>40</v>
      </c>
      <c r="D65" s="494">
        <v>10436531</v>
      </c>
      <c r="E65" s="495">
        <v>13453929.169999996</v>
      </c>
      <c r="F65" s="496"/>
    </row>
    <row r="66" spans="1:7" ht="15" customHeight="1">
      <c r="A66" s="469"/>
      <c r="B66" s="214" t="s">
        <v>164</v>
      </c>
      <c r="C66" s="490">
        <v>41</v>
      </c>
      <c r="D66" s="494">
        <v>699984</v>
      </c>
      <c r="E66" s="495">
        <v>697044.78</v>
      </c>
      <c r="F66" s="496"/>
    </row>
    <row r="67" spans="1:7" ht="15" customHeight="1">
      <c r="A67" s="469"/>
      <c r="B67" s="214" t="s">
        <v>165</v>
      </c>
      <c r="C67" s="490">
        <v>42</v>
      </c>
      <c r="D67" s="494">
        <v>0</v>
      </c>
      <c r="E67" s="495">
        <v>0</v>
      </c>
      <c r="F67" s="496"/>
    </row>
    <row r="68" spans="1:7" ht="15" customHeight="1">
      <c r="A68" s="469"/>
      <c r="B68" s="493" t="s">
        <v>166</v>
      </c>
      <c r="C68" s="490">
        <v>43</v>
      </c>
      <c r="D68" s="494">
        <v>0</v>
      </c>
      <c r="E68" s="495">
        <v>0</v>
      </c>
      <c r="F68" s="466"/>
    </row>
    <row r="69" spans="1:7" ht="15" customHeight="1" thickBot="1">
      <c r="A69" s="469"/>
      <c r="B69" s="214" t="s">
        <v>234</v>
      </c>
      <c r="C69" s="490">
        <v>44</v>
      </c>
      <c r="D69" s="516">
        <v>6025154</v>
      </c>
      <c r="E69" s="495">
        <v>6147716.6300000008</v>
      </c>
      <c r="F69" s="496"/>
    </row>
    <row r="70" spans="1:7" ht="17.25" customHeight="1" thickBot="1">
      <c r="A70" s="469"/>
      <c r="B70" s="498" t="s">
        <v>549</v>
      </c>
      <c r="C70" s="499">
        <v>45</v>
      </c>
      <c r="D70" s="500">
        <v>41216239</v>
      </c>
      <c r="E70" s="501">
        <v>48026173.32</v>
      </c>
      <c r="F70" s="496"/>
    </row>
    <row r="71" spans="1:7" ht="6.75" customHeight="1" thickBot="1">
      <c r="A71" s="469"/>
      <c r="B71" s="479"/>
      <c r="C71" s="470"/>
      <c r="D71" s="471"/>
      <c r="E71" s="502"/>
      <c r="F71" s="466"/>
    </row>
    <row r="72" spans="1:7" ht="17.25" customHeight="1" thickBot="1">
      <c r="A72" s="469"/>
      <c r="B72" s="517" t="s">
        <v>550</v>
      </c>
      <c r="C72" s="513">
        <v>46</v>
      </c>
      <c r="D72" s="518">
        <v>8251739</v>
      </c>
      <c r="E72" s="518">
        <v>7527127.3799999803</v>
      </c>
      <c r="F72" s="496"/>
    </row>
    <row r="73" spans="1:7" ht="17.25" customHeight="1" thickBot="1">
      <c r="A73" s="469"/>
      <c r="B73" s="519" t="s">
        <v>551</v>
      </c>
      <c r="C73" s="499">
        <v>47</v>
      </c>
      <c r="D73" s="500">
        <v>51641398.549999997</v>
      </c>
      <c r="E73" s="501">
        <v>50680932.409999989</v>
      </c>
      <c r="F73" s="496"/>
    </row>
    <row r="74" spans="1:7" ht="6.75" customHeight="1" thickBot="1">
      <c r="A74" s="469"/>
      <c r="B74" s="479"/>
      <c r="C74" s="470"/>
      <c r="D74" s="471"/>
      <c r="E74" s="502"/>
      <c r="F74" s="466"/>
    </row>
    <row r="75" spans="1:7" ht="15" customHeight="1" thickBot="1">
      <c r="A75" s="469"/>
      <c r="B75" s="485" t="s">
        <v>235</v>
      </c>
      <c r="C75" s="508"/>
      <c r="D75" s="509"/>
      <c r="E75" s="510"/>
      <c r="F75" s="466"/>
      <c r="G75" s="520"/>
    </row>
    <row r="76" spans="1:7" ht="15" customHeight="1">
      <c r="A76" s="469"/>
      <c r="B76" s="489" t="s">
        <v>160</v>
      </c>
      <c r="C76" s="490">
        <v>48</v>
      </c>
      <c r="D76" s="491">
        <v>0</v>
      </c>
      <c r="E76" s="503">
        <v>0</v>
      </c>
      <c r="F76" s="466"/>
    </row>
    <row r="77" spans="1:7" ht="15" customHeight="1">
      <c r="A77" s="469"/>
      <c r="B77" s="489" t="s">
        <v>161</v>
      </c>
      <c r="C77" s="504">
        <v>49</v>
      </c>
      <c r="D77" s="491">
        <v>0</v>
      </c>
      <c r="E77" s="503">
        <v>0</v>
      </c>
      <c r="F77" s="466"/>
    </row>
    <row r="78" spans="1:7" ht="15" customHeight="1">
      <c r="A78" s="469"/>
      <c r="B78" s="214" t="s">
        <v>162</v>
      </c>
      <c r="C78" s="490">
        <v>50</v>
      </c>
      <c r="D78" s="491">
        <v>0</v>
      </c>
      <c r="E78" s="503">
        <v>0</v>
      </c>
      <c r="F78" s="466"/>
    </row>
    <row r="79" spans="1:7" ht="15" customHeight="1">
      <c r="A79" s="469"/>
      <c r="B79" s="214" t="s">
        <v>163</v>
      </c>
      <c r="C79" s="504">
        <v>51</v>
      </c>
      <c r="D79" s="491">
        <v>0</v>
      </c>
      <c r="E79" s="503">
        <v>0</v>
      </c>
      <c r="F79" s="466"/>
    </row>
    <row r="80" spans="1:7" ht="15" customHeight="1">
      <c r="A80" s="469"/>
      <c r="B80" s="214" t="s">
        <v>164</v>
      </c>
      <c r="C80" s="490">
        <v>52</v>
      </c>
      <c r="D80" s="491">
        <v>0</v>
      </c>
      <c r="E80" s="503">
        <v>0</v>
      </c>
      <c r="F80" s="466"/>
    </row>
    <row r="81" spans="1:7" ht="15" customHeight="1">
      <c r="A81" s="469"/>
      <c r="B81" s="214" t="s">
        <v>165</v>
      </c>
      <c r="C81" s="504">
        <v>53</v>
      </c>
      <c r="D81" s="491">
        <v>0</v>
      </c>
      <c r="E81" s="503">
        <v>0</v>
      </c>
      <c r="F81" s="496"/>
      <c r="G81" s="521"/>
    </row>
    <row r="82" spans="1:7" ht="15" customHeight="1">
      <c r="A82" s="469"/>
      <c r="B82" s="493" t="s">
        <v>166</v>
      </c>
      <c r="C82" s="490">
        <v>54</v>
      </c>
      <c r="D82" s="491">
        <v>0</v>
      </c>
      <c r="E82" s="503">
        <v>0</v>
      </c>
      <c r="F82" s="466"/>
    </row>
    <row r="83" spans="1:7" ht="15" customHeight="1" thickBot="1">
      <c r="A83" s="469"/>
      <c r="B83" s="214" t="s">
        <v>234</v>
      </c>
      <c r="C83" s="504">
        <v>55</v>
      </c>
      <c r="D83" s="491">
        <v>0</v>
      </c>
      <c r="E83" s="503">
        <v>0</v>
      </c>
      <c r="F83" s="466"/>
    </row>
    <row r="84" spans="1:7" ht="17.25" customHeight="1" thickBot="1">
      <c r="A84" s="469"/>
      <c r="B84" s="498" t="s">
        <v>553</v>
      </c>
      <c r="C84" s="499">
        <v>56</v>
      </c>
      <c r="D84" s="500">
        <v>0</v>
      </c>
      <c r="E84" s="501">
        <v>0</v>
      </c>
      <c r="F84" s="466"/>
      <c r="G84" s="520"/>
    </row>
    <row r="85" spans="1:7" ht="6.75" customHeight="1" thickBot="1">
      <c r="A85" s="469"/>
      <c r="B85" s="479"/>
      <c r="C85" s="470"/>
      <c r="D85" s="471"/>
      <c r="E85" s="502"/>
      <c r="F85" s="466"/>
    </row>
    <row r="86" spans="1:7" ht="15" customHeight="1" thickBot="1">
      <c r="A86" s="469"/>
      <c r="B86" s="485" t="s">
        <v>236</v>
      </c>
      <c r="C86" s="508"/>
      <c r="D86" s="509"/>
      <c r="E86" s="510"/>
      <c r="F86" s="466"/>
    </row>
    <row r="87" spans="1:7" ht="15" customHeight="1">
      <c r="A87" s="469"/>
      <c r="B87" s="489" t="s">
        <v>237</v>
      </c>
      <c r="C87" s="522">
        <v>57</v>
      </c>
      <c r="D87" s="491">
        <v>0</v>
      </c>
      <c r="E87" s="492">
        <v>0</v>
      </c>
      <c r="F87" s="466"/>
    </row>
    <row r="88" spans="1:7" ht="15" customHeight="1">
      <c r="A88" s="469"/>
      <c r="B88" s="214" t="s">
        <v>238</v>
      </c>
      <c r="C88" s="523">
        <v>58</v>
      </c>
      <c r="D88" s="491">
        <v>0</v>
      </c>
      <c r="E88" s="492">
        <v>0</v>
      </c>
      <c r="F88" s="466"/>
    </row>
    <row r="89" spans="1:7" ht="15" customHeight="1" thickBot="1">
      <c r="A89" s="469"/>
      <c r="B89" s="214" t="s">
        <v>239</v>
      </c>
      <c r="C89" s="523">
        <v>59</v>
      </c>
      <c r="D89" s="491">
        <v>0</v>
      </c>
      <c r="E89" s="492">
        <v>0</v>
      </c>
      <c r="F89" s="466"/>
    </row>
    <row r="90" spans="1:7" ht="15" customHeight="1" thickBot="1">
      <c r="A90" s="469"/>
      <c r="B90" s="498" t="s">
        <v>552</v>
      </c>
      <c r="C90" s="499">
        <v>60</v>
      </c>
      <c r="D90" s="500">
        <v>0</v>
      </c>
      <c r="E90" s="501">
        <v>0</v>
      </c>
      <c r="F90" s="466"/>
    </row>
    <row r="91" spans="1:7" ht="6.75" customHeight="1" thickBot="1">
      <c r="A91" s="469"/>
      <c r="B91" s="479"/>
      <c r="C91" s="470"/>
      <c r="D91" s="471"/>
      <c r="E91" s="502"/>
      <c r="F91" s="466"/>
    </row>
    <row r="92" spans="1:7" ht="15" customHeight="1" thickBot="1">
      <c r="A92" s="469"/>
      <c r="B92" s="485" t="s">
        <v>240</v>
      </c>
      <c r="C92" s="508"/>
      <c r="D92" s="509"/>
      <c r="E92" s="510"/>
      <c r="F92" s="466"/>
    </row>
    <row r="93" spans="1:7" ht="15" customHeight="1">
      <c r="A93" s="469"/>
      <c r="B93" s="489" t="s">
        <v>198</v>
      </c>
      <c r="C93" s="490">
        <v>61</v>
      </c>
      <c r="D93" s="491">
        <v>0</v>
      </c>
      <c r="E93" s="492">
        <v>0</v>
      </c>
      <c r="F93" s="466"/>
    </row>
    <row r="94" spans="1:7" ht="15" customHeight="1">
      <c r="A94" s="469"/>
      <c r="B94" s="214" t="s">
        <v>394</v>
      </c>
      <c r="C94" s="504">
        <v>62</v>
      </c>
      <c r="D94" s="491">
        <v>1225</v>
      </c>
      <c r="E94" s="492">
        <v>0</v>
      </c>
      <c r="F94" s="466"/>
    </row>
    <row r="95" spans="1:7" ht="15" customHeight="1">
      <c r="A95" s="469"/>
      <c r="B95" s="214" t="s">
        <v>395</v>
      </c>
      <c r="C95" s="504">
        <v>63</v>
      </c>
      <c r="D95" s="491">
        <v>1225</v>
      </c>
      <c r="E95" s="524">
        <v>0</v>
      </c>
      <c r="F95" s="466"/>
    </row>
    <row r="96" spans="1:7" ht="15" customHeight="1">
      <c r="A96" s="469"/>
      <c r="B96" s="214" t="s">
        <v>396</v>
      </c>
      <c r="C96" s="504">
        <v>64</v>
      </c>
      <c r="D96" s="491">
        <v>0</v>
      </c>
      <c r="E96" s="492">
        <v>0</v>
      </c>
      <c r="F96" s="466"/>
    </row>
    <row r="97" spans="1:6" ht="15" customHeight="1">
      <c r="A97" s="469"/>
      <c r="B97" s="214" t="s">
        <v>461</v>
      </c>
      <c r="C97" s="504">
        <v>65</v>
      </c>
      <c r="D97" s="491"/>
      <c r="E97" s="492"/>
      <c r="F97" s="466"/>
    </row>
    <row r="98" spans="1:6" ht="15" customHeight="1" thickBot="1">
      <c r="A98" s="469"/>
      <c r="B98" s="214" t="s">
        <v>397</v>
      </c>
      <c r="C98" s="504">
        <v>66</v>
      </c>
      <c r="D98" s="491">
        <v>0</v>
      </c>
      <c r="E98" s="492">
        <v>0</v>
      </c>
      <c r="F98" s="466"/>
    </row>
    <row r="99" spans="1:6" ht="17.25" customHeight="1" thickBot="1">
      <c r="A99" s="469"/>
      <c r="B99" s="498" t="s">
        <v>554</v>
      </c>
      <c r="C99" s="499">
        <v>67</v>
      </c>
      <c r="D99" s="500">
        <v>1225</v>
      </c>
      <c r="E99" s="501">
        <v>0</v>
      </c>
      <c r="F99" s="466"/>
    </row>
    <row r="100" spans="1:6" ht="6.75" customHeight="1" thickBot="1">
      <c r="A100" s="469"/>
      <c r="B100" s="479"/>
      <c r="C100" s="470"/>
      <c r="D100" s="471"/>
      <c r="E100" s="502"/>
      <c r="F100" s="466"/>
    </row>
    <row r="101" spans="1:6" ht="15" customHeight="1" thickBot="1">
      <c r="A101" s="469"/>
      <c r="B101" s="481" t="s">
        <v>241</v>
      </c>
      <c r="C101" s="525"/>
      <c r="D101" s="526"/>
      <c r="E101" s="518"/>
      <c r="F101" s="466"/>
    </row>
    <row r="102" spans="1:6" ht="15" customHeight="1" thickBot="1">
      <c r="A102" s="469"/>
      <c r="B102" s="485" t="s">
        <v>242</v>
      </c>
      <c r="C102" s="508"/>
      <c r="D102" s="509"/>
      <c r="E102" s="510"/>
      <c r="F102" s="466"/>
    </row>
    <row r="103" spans="1:6" ht="15" customHeight="1">
      <c r="A103" s="469"/>
      <c r="B103" s="489" t="s">
        <v>253</v>
      </c>
      <c r="C103" s="490">
        <v>68</v>
      </c>
      <c r="D103" s="491">
        <v>9540638</v>
      </c>
      <c r="E103" s="503">
        <v>9540637.8000000007</v>
      </c>
      <c r="F103" s="496"/>
    </row>
    <row r="104" spans="1:6" ht="15" customHeight="1">
      <c r="A104" s="469"/>
      <c r="B104" s="214" t="s">
        <v>243</v>
      </c>
      <c r="C104" s="490">
        <v>69</v>
      </c>
      <c r="D104" s="491">
        <v>0</v>
      </c>
      <c r="E104" s="503">
        <v>0</v>
      </c>
      <c r="F104" s="466"/>
    </row>
    <row r="105" spans="1:6" ht="15" customHeight="1">
      <c r="A105" s="469"/>
      <c r="B105" s="214" t="s">
        <v>244</v>
      </c>
      <c r="C105" s="490">
        <v>70</v>
      </c>
      <c r="D105" s="491">
        <v>0</v>
      </c>
      <c r="E105" s="503">
        <v>0</v>
      </c>
      <c r="F105" s="466"/>
    </row>
    <row r="106" spans="1:6" ht="15" customHeight="1" thickBot="1">
      <c r="A106" s="469"/>
      <c r="B106" s="214" t="s">
        <v>462</v>
      </c>
      <c r="C106" s="490">
        <v>71</v>
      </c>
      <c r="D106" s="491"/>
      <c r="E106" s="503"/>
      <c r="F106" s="466"/>
    </row>
    <row r="107" spans="1:6" ht="17.25" customHeight="1" thickBot="1">
      <c r="A107" s="469"/>
      <c r="B107" s="498" t="s">
        <v>555</v>
      </c>
      <c r="C107" s="499">
        <v>72</v>
      </c>
      <c r="D107" s="500">
        <v>9540638</v>
      </c>
      <c r="E107" s="501">
        <v>9540637.8000000007</v>
      </c>
      <c r="F107" s="466"/>
    </row>
    <row r="108" spans="1:6" ht="6.75" customHeight="1" thickBot="1">
      <c r="A108" s="469"/>
      <c r="B108" s="479"/>
      <c r="C108" s="470"/>
      <c r="D108" s="471"/>
      <c r="E108" s="502"/>
      <c r="F108" s="466"/>
    </row>
    <row r="109" spans="1:6" ht="15" customHeight="1">
      <c r="A109" s="469"/>
      <c r="B109" s="527" t="s">
        <v>245</v>
      </c>
      <c r="C109" s="528">
        <v>73</v>
      </c>
      <c r="D109" s="529">
        <v>0</v>
      </c>
      <c r="E109" s="530">
        <v>0</v>
      </c>
      <c r="F109" s="466"/>
    </row>
    <row r="110" spans="1:6" ht="15" customHeight="1" thickBot="1">
      <c r="A110" s="469"/>
      <c r="B110" s="531" t="s">
        <v>246</v>
      </c>
      <c r="C110" s="476">
        <v>74</v>
      </c>
      <c r="D110" s="532">
        <v>30485437</v>
      </c>
      <c r="E110" s="533">
        <v>30485437.260000002</v>
      </c>
      <c r="F110" s="496"/>
    </row>
    <row r="111" spans="1:6" ht="6.75" customHeight="1" thickBot="1">
      <c r="A111" s="469"/>
      <c r="B111" s="479"/>
      <c r="C111" s="470"/>
      <c r="D111" s="471"/>
      <c r="E111" s="502"/>
      <c r="F111" s="466"/>
    </row>
    <row r="112" spans="1:6" ht="15" customHeight="1" thickBot="1">
      <c r="A112" s="469"/>
      <c r="B112" s="485" t="s">
        <v>247</v>
      </c>
      <c r="C112" s="486"/>
      <c r="D112" s="487"/>
      <c r="E112" s="488"/>
      <c r="F112" s="466"/>
    </row>
    <row r="113" spans="1:6" ht="15" customHeight="1">
      <c r="A113" s="469"/>
      <c r="B113" s="489" t="s">
        <v>248</v>
      </c>
      <c r="C113" s="505">
        <v>75</v>
      </c>
      <c r="D113" s="491">
        <v>440029</v>
      </c>
      <c r="E113" s="495">
        <v>440029.3</v>
      </c>
      <c r="F113" s="496"/>
    </row>
    <row r="114" spans="1:6" ht="15" customHeight="1">
      <c r="A114" s="469"/>
      <c r="B114" s="214" t="s">
        <v>249</v>
      </c>
      <c r="C114" s="506">
        <v>76</v>
      </c>
      <c r="D114" s="491">
        <v>0</v>
      </c>
      <c r="E114" s="495">
        <v>0</v>
      </c>
      <c r="F114" s="466"/>
    </row>
    <row r="115" spans="1:6" ht="15" customHeight="1">
      <c r="A115" s="469"/>
      <c r="B115" s="493" t="s">
        <v>199</v>
      </c>
      <c r="C115" s="506">
        <v>77</v>
      </c>
      <c r="D115" s="491">
        <v>11166731</v>
      </c>
      <c r="E115" s="495">
        <v>11166730.300000001</v>
      </c>
      <c r="F115" s="466"/>
    </row>
    <row r="116" spans="1:6" ht="15" customHeight="1" thickBot="1">
      <c r="A116" s="469"/>
      <c r="B116" s="214" t="s">
        <v>251</v>
      </c>
      <c r="C116" s="506">
        <v>78</v>
      </c>
      <c r="D116" s="491">
        <v>7431735</v>
      </c>
      <c r="E116" s="495">
        <v>7431735.4500000002</v>
      </c>
      <c r="F116" s="496"/>
    </row>
    <row r="117" spans="1:6" ht="15" customHeight="1" thickBot="1">
      <c r="A117" s="469"/>
      <c r="B117" s="498" t="s">
        <v>463</v>
      </c>
      <c r="C117" s="499">
        <v>79</v>
      </c>
      <c r="D117" s="500">
        <v>19038495</v>
      </c>
      <c r="E117" s="501">
        <v>19038495.050000001</v>
      </c>
      <c r="F117" s="496"/>
    </row>
    <row r="118" spans="1:6" ht="15" customHeight="1">
      <c r="A118" s="469"/>
      <c r="B118" s="534" t="s">
        <v>167</v>
      </c>
      <c r="C118" s="535">
        <v>80</v>
      </c>
      <c r="D118" s="536">
        <v>0</v>
      </c>
      <c r="E118" s="537">
        <v>0</v>
      </c>
      <c r="F118" s="466"/>
    </row>
    <row r="119" spans="1:6" ht="15" customHeight="1">
      <c r="A119" s="469"/>
      <c r="B119" s="214" t="s">
        <v>129</v>
      </c>
      <c r="C119" s="506">
        <v>81</v>
      </c>
      <c r="D119" s="491">
        <v>0</v>
      </c>
      <c r="E119" s="502">
        <v>0</v>
      </c>
      <c r="F119" s="466"/>
    </row>
    <row r="120" spans="1:6" ht="15" customHeight="1">
      <c r="A120" s="469"/>
      <c r="B120" s="538" t="s">
        <v>130</v>
      </c>
      <c r="C120" s="539">
        <v>82</v>
      </c>
      <c r="D120" s="540">
        <v>0</v>
      </c>
      <c r="E120" s="541">
        <v>0</v>
      </c>
      <c r="F120" s="466"/>
    </row>
    <row r="121" spans="1:6" ht="6.75" customHeight="1" thickBot="1">
      <c r="A121" s="469"/>
      <c r="B121" s="542"/>
      <c r="C121" s="543"/>
      <c r="D121" s="544"/>
      <c r="E121" s="545"/>
      <c r="F121" s="466"/>
    </row>
    <row r="122" spans="1:6" ht="15" customHeight="1">
      <c r="A122" s="469"/>
      <c r="B122" s="546" t="s">
        <v>168</v>
      </c>
      <c r="C122" s="547"/>
      <c r="D122" s="548"/>
      <c r="E122" s="549"/>
      <c r="F122" s="466"/>
    </row>
    <row r="123" spans="1:6" ht="15" customHeight="1">
      <c r="A123" s="469"/>
      <c r="B123" s="550" t="s">
        <v>169</v>
      </c>
      <c r="C123" s="551">
        <v>83</v>
      </c>
      <c r="D123" s="552">
        <v>0</v>
      </c>
      <c r="E123" s="553">
        <v>0</v>
      </c>
      <c r="F123" s="466"/>
    </row>
    <row r="124" spans="1:6" ht="15" customHeight="1">
      <c r="A124" s="469"/>
      <c r="B124" s="554" t="s">
        <v>170</v>
      </c>
      <c r="C124" s="539">
        <v>84</v>
      </c>
      <c r="D124" s="540">
        <v>4369035</v>
      </c>
      <c r="E124" s="541">
        <v>7423170.7400000002</v>
      </c>
      <c r="F124" s="496"/>
    </row>
    <row r="125" spans="1:6" ht="6.75" customHeight="1" thickBot="1">
      <c r="A125" s="469"/>
      <c r="B125" s="479"/>
      <c r="C125" s="470"/>
      <c r="D125" s="471"/>
      <c r="E125" s="502"/>
      <c r="F125" s="466"/>
    </row>
    <row r="126" spans="1:6" ht="15" customHeight="1" thickBot="1">
      <c r="A126" s="469"/>
      <c r="B126" s="485" t="s">
        <v>171</v>
      </c>
      <c r="C126" s="508"/>
      <c r="D126" s="509"/>
      <c r="E126" s="510"/>
      <c r="F126" s="466"/>
    </row>
    <row r="127" spans="1:6" ht="15" customHeight="1">
      <c r="A127" s="469"/>
      <c r="B127" s="489" t="s">
        <v>169</v>
      </c>
      <c r="C127" s="490">
        <v>85</v>
      </c>
      <c r="D127" s="491">
        <v>0</v>
      </c>
      <c r="E127" s="503"/>
      <c r="F127" s="496"/>
    </row>
    <row r="128" spans="1:6" ht="15" customHeight="1" thickBot="1">
      <c r="A128" s="469"/>
      <c r="B128" s="214" t="s">
        <v>170</v>
      </c>
      <c r="C128" s="504">
        <v>86</v>
      </c>
      <c r="D128" s="491">
        <v>3054136</v>
      </c>
      <c r="E128" s="492">
        <v>960466.96000000008</v>
      </c>
      <c r="F128" s="466"/>
    </row>
    <row r="129" spans="1:6" ht="15" customHeight="1" thickBot="1">
      <c r="A129" s="469"/>
      <c r="B129" s="555" t="s">
        <v>172</v>
      </c>
      <c r="C129" s="556">
        <v>87</v>
      </c>
      <c r="D129" s="557">
        <v>0</v>
      </c>
      <c r="E129" s="558"/>
      <c r="F129" s="466"/>
    </row>
    <row r="130" spans="1:6" ht="17.25" customHeight="1" thickBot="1">
      <c r="A130" s="469"/>
      <c r="B130" s="517" t="s">
        <v>398</v>
      </c>
      <c r="C130" s="513">
        <v>88</v>
      </c>
      <c r="D130" s="514">
        <v>51641399</v>
      </c>
      <c r="E130" s="515">
        <v>50680932.409999996</v>
      </c>
      <c r="F130" s="496"/>
    </row>
    <row r="131" spans="1:6" ht="15" customHeight="1" thickBot="1">
      <c r="A131" s="469"/>
      <c r="B131" s="559" t="s">
        <v>173</v>
      </c>
      <c r="C131" s="560">
        <v>89</v>
      </c>
      <c r="D131" s="536">
        <v>0</v>
      </c>
      <c r="E131" s="561">
        <v>0</v>
      </c>
      <c r="F131" s="466"/>
    </row>
    <row r="132" spans="1:6" ht="17.25" customHeight="1" thickBot="1">
      <c r="A132" s="469"/>
      <c r="B132" s="498" t="s">
        <v>556</v>
      </c>
      <c r="C132" s="499">
        <v>90</v>
      </c>
      <c r="D132" s="500">
        <v>51641399</v>
      </c>
      <c r="E132" s="501">
        <v>50680932.409999996</v>
      </c>
      <c r="F132" s="496"/>
    </row>
    <row r="133" spans="1:6" hidden="1">
      <c r="D133" s="459">
        <f>D16+D23+D32+D41+D49+D56+D59-D70-D84-D99-D107-D120+D124-D127</f>
        <v>46469795.549999997</v>
      </c>
      <c r="E133" s="459">
        <f>E16+E23+E32+E41+E49+E56+E59-E70-E84-E107-E120-E123+E124-E127+E128</f>
        <v>49523932.309999987</v>
      </c>
      <c r="F133" s="472"/>
    </row>
    <row r="134" spans="1:6" hidden="1">
      <c r="C134" s="562"/>
      <c r="D134" s="563">
        <f>D73-D84-D132</f>
        <v>-0.45000000298023224</v>
      </c>
      <c r="E134" s="563">
        <f>E73-E84-E132</f>
        <v>0</v>
      </c>
      <c r="F134" s="472"/>
    </row>
    <row r="135" spans="1:6">
      <c r="C135" s="562"/>
      <c r="D135" s="755">
        <f>D16+D23+D32+D41+D49+D56+D59-D70-D84-D99-D107-D110-D117+D124-D127+D128+D129</f>
        <v>-0.45000000298023224</v>
      </c>
      <c r="E135" s="755">
        <f>E16+E23+E32+E41+E49+E56+E59-E70-E84-E99-E107-E110-E117+E124-E127+E128+E129</f>
        <v>-1.7578713595867157E-8</v>
      </c>
      <c r="F135" s="472"/>
    </row>
    <row r="136" spans="1:6" ht="15" customHeight="1">
      <c r="B136" s="564" t="s">
        <v>155</v>
      </c>
      <c r="C136" s="562"/>
      <c r="D136" s="563"/>
      <c r="E136" s="565" t="s">
        <v>156</v>
      </c>
      <c r="F136" s="472"/>
    </row>
    <row r="137" spans="1:6" ht="15" customHeight="1">
      <c r="B137" s="458" t="s">
        <v>205</v>
      </c>
      <c r="C137" s="562"/>
      <c r="D137" s="563"/>
      <c r="E137" s="566" t="s">
        <v>15</v>
      </c>
      <c r="F137" s="472"/>
    </row>
    <row r="138" spans="1:6">
      <c r="C138" s="562"/>
      <c r="D138" s="563"/>
      <c r="E138" s="563"/>
      <c r="F138" s="472"/>
    </row>
  </sheetData>
  <mergeCells count="5">
    <mergeCell ref="B2:E2"/>
    <mergeCell ref="B3:E3"/>
    <mergeCell ref="D5:E5"/>
    <mergeCell ref="B5:B6"/>
    <mergeCell ref="C5:C6"/>
  </mergeCells>
  <phoneticPr fontId="2" type="noConversion"/>
  <pageMargins left="1.25" right="0.75" top="0.67" bottom="0.55000000000000004" header="0.17" footer="0.2"/>
  <pageSetup paperSize="9" scale="63" orientation="portrait" r:id="rId1"/>
  <headerFooter alignWithMargins="0"/>
  <rowBreaks count="1" manualBreakCount="1">
    <brk id="84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Foaie3" enableFormatConditionsCalculation="0">
    <tabColor rgb="FF92D050"/>
  </sheetPr>
  <dimension ref="A1:G82"/>
  <sheetViews>
    <sheetView showGridLines="0" zoomScale="90" zoomScaleNormal="90" workbookViewId="0">
      <pane ySplit="6" topLeftCell="A7" activePane="bottomLeft" state="frozen"/>
      <selection pane="bottomLeft" activeCell="B2" sqref="B2:E2"/>
    </sheetView>
  </sheetViews>
  <sheetFormatPr defaultColWidth="0" defaultRowHeight="11.4"/>
  <cols>
    <col min="1" max="1" width="9.6640625" style="235" customWidth="1"/>
    <col min="2" max="2" width="60.33203125" style="235" customWidth="1"/>
    <col min="3" max="3" width="6.109375" style="329" bestFit="1" customWidth="1"/>
    <col min="4" max="4" width="14.88671875" style="401" customWidth="1"/>
    <col min="5" max="5" width="14.88671875" style="402" customWidth="1"/>
    <col min="6" max="6" width="14" style="403" customWidth="1"/>
    <col min="7" max="7" width="11" style="235" bestFit="1" customWidth="1"/>
    <col min="8" max="16384" width="0" style="235" hidden="1"/>
  </cols>
  <sheetData>
    <row r="1" spans="1:7" ht="14.4" customHeight="1">
      <c r="B1" s="772" t="s">
        <v>0</v>
      </c>
    </row>
    <row r="2" spans="1:7" ht="12">
      <c r="B2" s="789" t="s">
        <v>177</v>
      </c>
      <c r="C2" s="789"/>
      <c r="D2" s="789"/>
      <c r="E2" s="789"/>
    </row>
    <row r="3" spans="1:7" ht="12">
      <c r="B3" s="790" t="s">
        <v>619</v>
      </c>
      <c r="C3" s="790"/>
      <c r="D3" s="790"/>
      <c r="E3" s="790"/>
    </row>
    <row r="4" spans="1:7" ht="11.25" customHeight="1" thickBot="1">
      <c r="B4" s="54" t="s">
        <v>415</v>
      </c>
      <c r="C4" s="404"/>
      <c r="D4" s="405"/>
      <c r="E4" s="406"/>
    </row>
    <row r="5" spans="1:7" ht="17.399999999999999" customHeight="1">
      <c r="A5" s="54"/>
      <c r="B5" s="791" t="s">
        <v>145</v>
      </c>
      <c r="C5" s="793" t="s">
        <v>557</v>
      </c>
      <c r="D5" s="795" t="s">
        <v>179</v>
      </c>
      <c r="E5" s="796"/>
      <c r="F5" s="54"/>
    </row>
    <row r="6" spans="1:7" ht="17.399999999999999" customHeight="1" thickBot="1">
      <c r="A6" s="54"/>
      <c r="B6" s="792"/>
      <c r="C6" s="794"/>
      <c r="D6" s="407" t="s">
        <v>460</v>
      </c>
      <c r="E6" s="389" t="s">
        <v>621</v>
      </c>
      <c r="F6" s="54"/>
    </row>
    <row r="7" spans="1:7" s="329" customFormat="1" ht="3" customHeight="1" thickBot="1">
      <c r="A7" s="404"/>
      <c r="B7" s="408"/>
      <c r="C7" s="409"/>
      <c r="D7" s="410"/>
      <c r="E7" s="411"/>
      <c r="F7" s="404"/>
    </row>
    <row r="8" spans="1:7" ht="17.399999999999999" customHeight="1" thickBot="1">
      <c r="A8" s="54"/>
      <c r="B8" s="390" t="s">
        <v>622</v>
      </c>
      <c r="C8" s="391">
        <v>1</v>
      </c>
      <c r="D8" s="392">
        <v>75047972.640000015</v>
      </c>
      <c r="E8" s="393">
        <v>76445860.51000002</v>
      </c>
      <c r="F8" s="412"/>
      <c r="G8" s="412"/>
    </row>
    <row r="9" spans="1:7" ht="13.95" customHeight="1">
      <c r="A9" s="54"/>
      <c r="B9" s="413" t="s">
        <v>562</v>
      </c>
      <c r="C9" s="414">
        <v>2</v>
      </c>
      <c r="D9" s="415">
        <v>70262220.470000014</v>
      </c>
      <c r="E9" s="416">
        <v>72302396.320000023</v>
      </c>
      <c r="F9" s="412"/>
    </row>
    <row r="10" spans="1:7" ht="13.95" customHeight="1">
      <c r="A10" s="54"/>
      <c r="B10" s="413" t="s">
        <v>178</v>
      </c>
      <c r="C10" s="414">
        <v>3</v>
      </c>
      <c r="D10" s="417">
        <v>4785752.1700000009</v>
      </c>
      <c r="E10" s="416">
        <v>4143464.19</v>
      </c>
      <c r="F10" s="412"/>
      <c r="G10" s="418"/>
    </row>
    <row r="11" spans="1:7" ht="13.95" customHeight="1">
      <c r="A11" s="54"/>
      <c r="B11" s="413" t="s">
        <v>450</v>
      </c>
      <c r="C11" s="414">
        <v>4</v>
      </c>
      <c r="D11" s="417">
        <v>-19258182.670000002</v>
      </c>
      <c r="E11" s="416">
        <v>-18561093.760000002</v>
      </c>
      <c r="F11" s="412"/>
      <c r="G11" s="402"/>
    </row>
    <row r="12" spans="1:7" ht="13.95" customHeight="1" thickBot="1">
      <c r="A12" s="54"/>
      <c r="B12" s="413" t="s">
        <v>451</v>
      </c>
      <c r="C12" s="414">
        <v>5</v>
      </c>
      <c r="D12" s="419">
        <v>-4510209.5</v>
      </c>
      <c r="E12" s="416">
        <v>-4290958.51</v>
      </c>
      <c r="F12" s="412"/>
    </row>
    <row r="13" spans="1:7" ht="17.399999999999999" customHeight="1" thickBot="1">
      <c r="A13" s="54"/>
      <c r="B13" s="390" t="s">
        <v>623</v>
      </c>
      <c r="C13" s="391">
        <v>6</v>
      </c>
      <c r="D13" s="392">
        <v>51279580.470000014</v>
      </c>
      <c r="E13" s="393">
        <v>53593808.240000017</v>
      </c>
      <c r="F13" s="412"/>
      <c r="G13" s="412"/>
    </row>
    <row r="14" spans="1:7" ht="13.2" customHeight="1">
      <c r="A14" s="54"/>
      <c r="B14" s="420" t="s">
        <v>430</v>
      </c>
      <c r="C14" s="421"/>
      <c r="D14" s="417"/>
      <c r="E14" s="394"/>
      <c r="F14" s="54"/>
    </row>
    <row r="15" spans="1:7">
      <c r="A15" s="54"/>
      <c r="B15" s="422" t="s">
        <v>399</v>
      </c>
      <c r="C15" s="414">
        <v>7</v>
      </c>
      <c r="D15" s="417">
        <v>2640488.7600000002</v>
      </c>
      <c r="E15" s="394">
        <v>1732217.46</v>
      </c>
      <c r="F15" s="412"/>
    </row>
    <row r="16" spans="1:7">
      <c r="A16" s="54"/>
      <c r="B16" s="422" t="s">
        <v>400</v>
      </c>
      <c r="C16" s="414">
        <v>8</v>
      </c>
      <c r="D16" s="417">
        <v>0</v>
      </c>
      <c r="E16" s="394">
        <v>0</v>
      </c>
      <c r="F16" s="54"/>
    </row>
    <row r="17" spans="1:6">
      <c r="A17" s="54"/>
      <c r="B17" s="423" t="s">
        <v>431</v>
      </c>
      <c r="C17" s="414">
        <v>9</v>
      </c>
      <c r="D17" s="417">
        <v>0</v>
      </c>
      <c r="E17" s="394">
        <v>0</v>
      </c>
      <c r="F17" s="54"/>
    </row>
    <row r="18" spans="1:6">
      <c r="A18" s="54"/>
      <c r="B18" s="413" t="s">
        <v>419</v>
      </c>
      <c r="C18" s="414">
        <v>10</v>
      </c>
      <c r="D18" s="417">
        <v>23575228.190000001</v>
      </c>
      <c r="E18" s="394">
        <v>1631557.73</v>
      </c>
      <c r="F18" s="412"/>
    </row>
    <row r="19" spans="1:6" ht="12" thickBot="1">
      <c r="A19" s="54"/>
      <c r="B19" s="413" t="s">
        <v>464</v>
      </c>
      <c r="C19" s="414">
        <v>11</v>
      </c>
      <c r="D19" s="417">
        <v>0</v>
      </c>
      <c r="E19" s="416">
        <v>0</v>
      </c>
      <c r="F19" s="412"/>
    </row>
    <row r="20" spans="1:6" ht="17.25" customHeight="1" thickBot="1">
      <c r="A20" s="54"/>
      <c r="B20" s="424" t="s">
        <v>425</v>
      </c>
      <c r="C20" s="425">
        <v>12</v>
      </c>
      <c r="D20" s="426">
        <v>77495297.420000017</v>
      </c>
      <c r="E20" s="427">
        <v>56957583.430000015</v>
      </c>
      <c r="F20" s="412"/>
    </row>
    <row r="21" spans="1:6">
      <c r="A21" s="54"/>
      <c r="B21" s="413" t="s">
        <v>432</v>
      </c>
      <c r="C21" s="414">
        <v>13</v>
      </c>
      <c r="D21" s="415">
        <v>22227661.310000002</v>
      </c>
      <c r="E21" s="416">
        <v>24224006.549999993</v>
      </c>
      <c r="F21" s="412"/>
    </row>
    <row r="22" spans="1:6">
      <c r="A22" s="54"/>
      <c r="B22" s="413" t="s">
        <v>428</v>
      </c>
      <c r="C22" s="414">
        <v>14</v>
      </c>
      <c r="D22" s="417">
        <v>482337.82</v>
      </c>
      <c r="E22" s="416">
        <v>454297.52000000008</v>
      </c>
      <c r="F22" s="412"/>
    </row>
    <row r="23" spans="1:6">
      <c r="A23" s="54"/>
      <c r="B23" s="413" t="s">
        <v>433</v>
      </c>
      <c r="C23" s="414">
        <v>15</v>
      </c>
      <c r="D23" s="417">
        <v>427806.27</v>
      </c>
      <c r="E23" s="416">
        <v>477352</v>
      </c>
      <c r="F23" s="412"/>
    </row>
    <row r="24" spans="1:6">
      <c r="A24" s="54"/>
      <c r="B24" s="413" t="s">
        <v>434</v>
      </c>
      <c r="C24" s="414">
        <v>16</v>
      </c>
      <c r="D24" s="417">
        <v>2393789.2999999998</v>
      </c>
      <c r="E24" s="416">
        <v>2218168.5700000003</v>
      </c>
      <c r="F24" s="412"/>
    </row>
    <row r="25" spans="1:6">
      <c r="A25" s="54"/>
      <c r="B25" s="413" t="s">
        <v>401</v>
      </c>
      <c r="C25" s="414">
        <v>17</v>
      </c>
      <c r="D25" s="417">
        <v>0</v>
      </c>
      <c r="E25" s="416">
        <v>0</v>
      </c>
      <c r="F25" s="54"/>
    </row>
    <row r="26" spans="1:6">
      <c r="A26" s="54"/>
      <c r="B26" s="413" t="s">
        <v>435</v>
      </c>
      <c r="C26" s="414">
        <v>18</v>
      </c>
      <c r="D26" s="417">
        <v>6599699</v>
      </c>
      <c r="E26" s="416">
        <v>6774195.25</v>
      </c>
      <c r="F26" s="412"/>
    </row>
    <row r="27" spans="1:6">
      <c r="A27" s="54"/>
      <c r="B27" s="413" t="s">
        <v>180</v>
      </c>
      <c r="C27" s="414">
        <v>19</v>
      </c>
      <c r="D27" s="417">
        <v>5294751</v>
      </c>
      <c r="E27" s="416">
        <v>5452696.25</v>
      </c>
      <c r="F27" s="412"/>
    </row>
    <row r="28" spans="1:6">
      <c r="A28" s="54"/>
      <c r="B28" s="413" t="s">
        <v>181</v>
      </c>
      <c r="C28" s="414">
        <v>20</v>
      </c>
      <c r="D28" s="417">
        <v>1304948</v>
      </c>
      <c r="E28" s="416">
        <v>1321499</v>
      </c>
      <c r="F28" s="412"/>
    </row>
    <row r="29" spans="1:6">
      <c r="A29" s="54"/>
      <c r="B29" s="413" t="s">
        <v>436</v>
      </c>
      <c r="C29" s="414">
        <v>21</v>
      </c>
      <c r="D29" s="417">
        <v>943707.97</v>
      </c>
      <c r="E29" s="416">
        <v>736383.25</v>
      </c>
      <c r="F29" s="412"/>
    </row>
    <row r="30" spans="1:6">
      <c r="A30" s="54"/>
      <c r="B30" s="413" t="s">
        <v>182</v>
      </c>
      <c r="C30" s="414">
        <v>22</v>
      </c>
      <c r="D30" s="417">
        <v>943747.97</v>
      </c>
      <c r="E30" s="416">
        <v>736383.25</v>
      </c>
      <c r="F30" s="412"/>
    </row>
    <row r="31" spans="1:6">
      <c r="A31" s="54"/>
      <c r="B31" s="413" t="s">
        <v>183</v>
      </c>
      <c r="C31" s="414">
        <v>23</v>
      </c>
      <c r="D31" s="417">
        <v>40</v>
      </c>
      <c r="E31" s="416"/>
      <c r="F31" s="54"/>
    </row>
    <row r="32" spans="1:6">
      <c r="A32" s="54"/>
      <c r="B32" s="413" t="s">
        <v>437</v>
      </c>
      <c r="C32" s="414">
        <v>24</v>
      </c>
      <c r="D32" s="417">
        <v>95136.960000000021</v>
      </c>
      <c r="E32" s="416">
        <v>370138.2</v>
      </c>
      <c r="F32" s="412"/>
    </row>
    <row r="33" spans="1:6">
      <c r="A33" s="54"/>
      <c r="B33" s="413" t="s">
        <v>184</v>
      </c>
      <c r="C33" s="414">
        <v>25</v>
      </c>
      <c r="D33" s="417">
        <v>440850.2</v>
      </c>
      <c r="E33" s="416">
        <v>370138.2</v>
      </c>
      <c r="F33" s="412"/>
    </row>
    <row r="34" spans="1:6">
      <c r="A34" s="54"/>
      <c r="B34" s="413" t="s">
        <v>185</v>
      </c>
      <c r="C34" s="414">
        <v>26</v>
      </c>
      <c r="D34" s="417">
        <v>345713.24</v>
      </c>
      <c r="E34" s="416"/>
      <c r="F34" s="412"/>
    </row>
    <row r="35" spans="1:6">
      <c r="A35" s="54"/>
      <c r="B35" s="413" t="s">
        <v>60</v>
      </c>
      <c r="C35" s="414">
        <v>27</v>
      </c>
      <c r="D35" s="417">
        <v>39355872.520000003</v>
      </c>
      <c r="E35" s="416">
        <v>17746614.09</v>
      </c>
      <c r="F35" s="412"/>
    </row>
    <row r="36" spans="1:6">
      <c r="A36" s="54"/>
      <c r="B36" s="413" t="s">
        <v>438</v>
      </c>
      <c r="C36" s="414">
        <v>28</v>
      </c>
      <c r="D36" s="417">
        <v>12262786.460000003</v>
      </c>
      <c r="E36" s="416">
        <v>14391644.750000002</v>
      </c>
      <c r="F36" s="412"/>
    </row>
    <row r="37" spans="1:6">
      <c r="A37" s="54"/>
      <c r="B37" s="413" t="s">
        <v>439</v>
      </c>
      <c r="C37" s="414">
        <v>29</v>
      </c>
      <c r="D37" s="417">
        <v>2320057.3199999998</v>
      </c>
      <c r="E37" s="416">
        <v>2796009.2999999975</v>
      </c>
      <c r="F37" s="412"/>
    </row>
    <row r="38" spans="1:6">
      <c r="A38" s="54"/>
      <c r="B38" s="413" t="s">
        <v>440</v>
      </c>
      <c r="C38" s="414">
        <v>30</v>
      </c>
      <c r="D38" s="417">
        <v>24773028.740000002</v>
      </c>
      <c r="E38" s="416">
        <v>558960.03999999992</v>
      </c>
      <c r="F38" s="412"/>
    </row>
    <row r="39" spans="1:6">
      <c r="A39" s="54"/>
      <c r="B39" s="413" t="s">
        <v>465</v>
      </c>
      <c r="C39" s="414">
        <v>31</v>
      </c>
      <c r="D39" s="417">
        <v>0</v>
      </c>
      <c r="E39" s="416">
        <v>0</v>
      </c>
      <c r="F39" s="412"/>
    </row>
    <row r="40" spans="1:6">
      <c r="A40" s="54"/>
      <c r="B40" s="413" t="s">
        <v>441</v>
      </c>
      <c r="C40" s="414">
        <v>32</v>
      </c>
      <c r="D40" s="417">
        <v>0</v>
      </c>
      <c r="E40" s="416">
        <v>0</v>
      </c>
      <c r="F40" s="54"/>
    </row>
    <row r="41" spans="1:6">
      <c r="A41" s="54"/>
      <c r="B41" s="413" t="s">
        <v>186</v>
      </c>
      <c r="C41" s="414">
        <v>33</v>
      </c>
      <c r="D41" s="417">
        <v>0</v>
      </c>
      <c r="E41" s="416">
        <v>0</v>
      </c>
      <c r="F41" s="54"/>
    </row>
    <row r="42" spans="1:6" ht="12" thickBot="1">
      <c r="A42" s="54"/>
      <c r="B42" s="413" t="s">
        <v>187</v>
      </c>
      <c r="C42" s="414">
        <v>34</v>
      </c>
      <c r="D42" s="419">
        <v>0</v>
      </c>
      <c r="E42" s="416">
        <v>0</v>
      </c>
      <c r="F42" s="54"/>
    </row>
    <row r="43" spans="1:6" ht="15.75" customHeight="1" thickBot="1">
      <c r="A43" s="54"/>
      <c r="B43" s="390" t="s">
        <v>188</v>
      </c>
      <c r="C43" s="391">
        <v>35</v>
      </c>
      <c r="D43" s="392">
        <v>72526011.150000006</v>
      </c>
      <c r="E43" s="393">
        <v>53001155.429999992</v>
      </c>
      <c r="F43" s="412"/>
    </row>
    <row r="44" spans="1:6" ht="15.75" customHeight="1">
      <c r="A44" s="54"/>
      <c r="B44" s="428" t="s">
        <v>426</v>
      </c>
      <c r="C44" s="396">
        <v>36</v>
      </c>
      <c r="D44" s="397">
        <v>4969286.2700000107</v>
      </c>
      <c r="E44" s="429">
        <v>3956428.0000000224</v>
      </c>
      <c r="F44" s="412"/>
    </row>
    <row r="45" spans="1:6" ht="12.6" thickBot="1">
      <c r="A45" s="54"/>
      <c r="B45" s="430" t="s">
        <v>558</v>
      </c>
      <c r="C45" s="388">
        <v>37</v>
      </c>
      <c r="D45" s="400">
        <v>0</v>
      </c>
      <c r="E45" s="431">
        <v>0</v>
      </c>
      <c r="F45" s="54"/>
    </row>
    <row r="46" spans="1:6">
      <c r="A46" s="54"/>
      <c r="B46" s="413" t="s">
        <v>442</v>
      </c>
      <c r="C46" s="414">
        <v>38</v>
      </c>
      <c r="D46" s="417">
        <v>0</v>
      </c>
      <c r="E46" s="394">
        <v>0</v>
      </c>
      <c r="F46" s="54"/>
    </row>
    <row r="47" spans="1:6">
      <c r="A47" s="54"/>
      <c r="B47" s="413" t="s">
        <v>466</v>
      </c>
      <c r="C47" s="414">
        <v>39</v>
      </c>
      <c r="D47" s="417">
        <v>0</v>
      </c>
      <c r="E47" s="416">
        <v>0</v>
      </c>
      <c r="F47" s="54"/>
    </row>
    <row r="48" spans="1:6">
      <c r="A48" s="54"/>
      <c r="B48" s="413" t="s">
        <v>420</v>
      </c>
      <c r="C48" s="414">
        <v>40</v>
      </c>
      <c r="D48" s="417">
        <v>34547.06</v>
      </c>
      <c r="E48" s="416">
        <v>0</v>
      </c>
      <c r="F48" s="412"/>
    </row>
    <row r="49" spans="1:6">
      <c r="A49" s="54"/>
      <c r="B49" s="413" t="s">
        <v>466</v>
      </c>
      <c r="C49" s="414">
        <v>41</v>
      </c>
      <c r="D49" s="417">
        <v>0</v>
      </c>
      <c r="E49" s="416">
        <v>0</v>
      </c>
      <c r="F49" s="412"/>
    </row>
    <row r="50" spans="1:6">
      <c r="A50" s="54"/>
      <c r="B50" s="413" t="s">
        <v>421</v>
      </c>
      <c r="C50" s="414">
        <v>42</v>
      </c>
      <c r="D50" s="417">
        <v>1010.61</v>
      </c>
      <c r="E50" s="416">
        <v>49.33</v>
      </c>
      <c r="F50" s="412"/>
    </row>
    <row r="51" spans="1:6">
      <c r="A51" s="54"/>
      <c r="B51" s="413" t="s">
        <v>466</v>
      </c>
      <c r="C51" s="414">
        <v>43</v>
      </c>
      <c r="D51" s="417">
        <v>0</v>
      </c>
      <c r="E51" s="416">
        <v>0</v>
      </c>
      <c r="F51" s="412"/>
    </row>
    <row r="52" spans="1:6" ht="12" thickBot="1">
      <c r="A52" s="54"/>
      <c r="B52" s="413" t="s">
        <v>422</v>
      </c>
      <c r="C52" s="414">
        <v>44</v>
      </c>
      <c r="D52" s="419">
        <v>1290195.4000000001</v>
      </c>
      <c r="E52" s="416">
        <v>267724.73</v>
      </c>
      <c r="F52" s="412"/>
    </row>
    <row r="53" spans="1:6" ht="12.6" thickBot="1">
      <c r="A53" s="54"/>
      <c r="B53" s="432" t="s">
        <v>189</v>
      </c>
      <c r="C53" s="433">
        <v>45</v>
      </c>
      <c r="D53" s="434">
        <v>1325753.07</v>
      </c>
      <c r="E53" s="435">
        <v>267774.06</v>
      </c>
      <c r="F53" s="412"/>
    </row>
    <row r="54" spans="1:6">
      <c r="A54" s="54"/>
      <c r="B54" s="413" t="s">
        <v>452</v>
      </c>
      <c r="C54" s="414">
        <v>46</v>
      </c>
      <c r="D54" s="417">
        <v>-177084</v>
      </c>
      <c r="E54" s="394">
        <v>0</v>
      </c>
      <c r="F54" s="412"/>
    </row>
    <row r="55" spans="1:6">
      <c r="A55" s="54"/>
      <c r="B55" s="413" t="s">
        <v>443</v>
      </c>
      <c r="C55" s="414">
        <v>47</v>
      </c>
      <c r="D55" s="417">
        <v>0</v>
      </c>
      <c r="E55" s="394">
        <v>0</v>
      </c>
      <c r="F55" s="54"/>
    </row>
    <row r="56" spans="1:6">
      <c r="A56" s="54"/>
      <c r="B56" s="413" t="s">
        <v>444</v>
      </c>
      <c r="C56" s="414">
        <v>48</v>
      </c>
      <c r="D56" s="417">
        <v>177084</v>
      </c>
      <c r="E56" s="394">
        <v>0</v>
      </c>
      <c r="F56" s="54"/>
    </row>
    <row r="57" spans="1:6">
      <c r="A57" s="54"/>
      <c r="B57" s="413" t="s">
        <v>423</v>
      </c>
      <c r="C57" s="414">
        <v>49</v>
      </c>
      <c r="D57" s="417">
        <v>2176720.34</v>
      </c>
      <c r="E57" s="394">
        <v>1331849.06</v>
      </c>
      <c r="F57" s="412"/>
    </row>
    <row r="58" spans="1:6">
      <c r="A58" s="54"/>
      <c r="B58" s="413" t="s">
        <v>561</v>
      </c>
      <c r="C58" s="414">
        <v>50</v>
      </c>
      <c r="D58" s="417">
        <v>0</v>
      </c>
      <c r="E58" s="394">
        <v>0</v>
      </c>
      <c r="F58" s="54"/>
    </row>
    <row r="59" spans="1:6" ht="12" thickBot="1">
      <c r="A59" s="54"/>
      <c r="B59" s="413" t="s">
        <v>445</v>
      </c>
      <c r="C59" s="414">
        <v>51</v>
      </c>
      <c r="D59" s="417">
        <v>5928056.6900000004</v>
      </c>
      <c r="E59" s="394">
        <v>3852819.9600000004</v>
      </c>
      <c r="F59" s="412"/>
    </row>
    <row r="60" spans="1:6" ht="12.6" thickBot="1">
      <c r="A60" s="54"/>
      <c r="B60" s="436" t="s">
        <v>190</v>
      </c>
      <c r="C60" s="433">
        <v>52</v>
      </c>
      <c r="D60" s="434">
        <v>7927693.0300000003</v>
      </c>
      <c r="E60" s="435">
        <v>5184669.0200000005</v>
      </c>
      <c r="F60" s="412"/>
    </row>
    <row r="61" spans="1:6" ht="12">
      <c r="A61" s="54"/>
      <c r="B61" s="437" t="s">
        <v>194</v>
      </c>
      <c r="C61" s="438">
        <v>53</v>
      </c>
      <c r="D61" s="439">
        <v>0</v>
      </c>
      <c r="E61" s="440">
        <v>0</v>
      </c>
      <c r="F61" s="54"/>
    </row>
    <row r="62" spans="1:6" ht="12.6" thickBot="1">
      <c r="A62" s="54"/>
      <c r="B62" s="441" t="s">
        <v>559</v>
      </c>
      <c r="C62" s="442">
        <v>54</v>
      </c>
      <c r="D62" s="443">
        <v>6601939.96</v>
      </c>
      <c r="E62" s="444">
        <v>4916894.9600000009</v>
      </c>
      <c r="F62" s="412"/>
    </row>
    <row r="63" spans="1:6" ht="17.25" customHeight="1">
      <c r="A63" s="54"/>
      <c r="B63" s="437" t="s">
        <v>195</v>
      </c>
      <c r="C63" s="438">
        <v>55</v>
      </c>
      <c r="D63" s="439">
        <v>0</v>
      </c>
      <c r="E63" s="445">
        <v>0</v>
      </c>
      <c r="F63" s="412"/>
    </row>
    <row r="64" spans="1:6" ht="17.25" customHeight="1" thickBot="1">
      <c r="A64" s="54"/>
      <c r="B64" s="441" t="s">
        <v>560</v>
      </c>
      <c r="C64" s="442">
        <v>56</v>
      </c>
      <c r="D64" s="443">
        <v>1632653.6899999892</v>
      </c>
      <c r="E64" s="444">
        <v>960466.95999997854</v>
      </c>
      <c r="F64" s="54"/>
    </row>
    <row r="65" spans="1:6">
      <c r="A65" s="54"/>
      <c r="B65" s="413" t="s">
        <v>446</v>
      </c>
      <c r="C65" s="414">
        <v>57</v>
      </c>
      <c r="D65" s="417">
        <v>0</v>
      </c>
      <c r="E65" s="394">
        <v>0</v>
      </c>
      <c r="F65" s="54"/>
    </row>
    <row r="66" spans="1:6" ht="12" thickBot="1">
      <c r="A66" s="54"/>
      <c r="B66" s="413" t="s">
        <v>447</v>
      </c>
      <c r="C66" s="414">
        <v>58</v>
      </c>
      <c r="D66" s="417">
        <v>0</v>
      </c>
      <c r="E66" s="394">
        <v>0</v>
      </c>
      <c r="F66" s="54"/>
    </row>
    <row r="67" spans="1:6" ht="12.6" thickBot="1">
      <c r="A67" s="54"/>
      <c r="B67" s="432" t="s">
        <v>191</v>
      </c>
      <c r="C67" s="433"/>
      <c r="D67" s="787"/>
      <c r="E67" s="788"/>
      <c r="F67" s="54"/>
    </row>
    <row r="68" spans="1:6" ht="12">
      <c r="A68" s="54"/>
      <c r="B68" s="437" t="s">
        <v>467</v>
      </c>
      <c r="C68" s="438">
        <v>59</v>
      </c>
      <c r="D68" s="439">
        <v>0</v>
      </c>
      <c r="E68" s="445">
        <v>0</v>
      </c>
      <c r="F68" s="54"/>
    </row>
    <row r="69" spans="1:6" ht="12.6" thickBot="1">
      <c r="A69" s="54"/>
      <c r="B69" s="446" t="s">
        <v>468</v>
      </c>
      <c r="C69" s="447">
        <v>60</v>
      </c>
      <c r="D69" s="448">
        <v>0</v>
      </c>
      <c r="E69" s="449">
        <v>0</v>
      </c>
      <c r="F69" s="54"/>
    </row>
    <row r="70" spans="1:6" ht="18" customHeight="1">
      <c r="A70" s="54"/>
      <c r="B70" s="395" t="s">
        <v>192</v>
      </c>
      <c r="C70" s="396">
        <v>61</v>
      </c>
      <c r="D70" s="397">
        <v>78821050.49000001</v>
      </c>
      <c r="E70" s="398">
        <v>57225357.490000017</v>
      </c>
      <c r="F70" s="412"/>
    </row>
    <row r="71" spans="1:6" ht="18" customHeight="1" thickBot="1">
      <c r="A71" s="54"/>
      <c r="B71" s="450" t="s">
        <v>193</v>
      </c>
      <c r="C71" s="451">
        <v>62</v>
      </c>
      <c r="D71" s="452">
        <v>80453704.180000007</v>
      </c>
      <c r="E71" s="453">
        <v>58185824.449999996</v>
      </c>
      <c r="F71" s="412"/>
    </row>
    <row r="72" spans="1:6" ht="18.75" customHeight="1">
      <c r="A72" s="54"/>
      <c r="B72" s="395" t="s">
        <v>427</v>
      </c>
      <c r="C72" s="396">
        <v>63</v>
      </c>
      <c r="D72" s="397">
        <v>0</v>
      </c>
      <c r="E72" s="429">
        <v>0</v>
      </c>
      <c r="F72" s="412"/>
    </row>
    <row r="73" spans="1:6" ht="18.75" customHeight="1" thickBot="1">
      <c r="A73" s="54"/>
      <c r="B73" s="399" t="s">
        <v>560</v>
      </c>
      <c r="C73" s="388">
        <v>64</v>
      </c>
      <c r="D73" s="400">
        <v>1632653.6899999976</v>
      </c>
      <c r="E73" s="431">
        <v>960466.95999997854</v>
      </c>
      <c r="F73" s="54"/>
    </row>
    <row r="74" spans="1:6" ht="14.4" customHeight="1">
      <c r="A74" s="54"/>
      <c r="B74" s="413" t="s">
        <v>448</v>
      </c>
      <c r="C74" s="414">
        <v>65</v>
      </c>
      <c r="D74" s="417">
        <v>1421482.34</v>
      </c>
      <c r="E74" s="394">
        <v>0</v>
      </c>
      <c r="F74" s="412"/>
    </row>
    <row r="75" spans="1:6" ht="12" thickBot="1">
      <c r="A75" s="54"/>
      <c r="B75" s="413" t="s">
        <v>449</v>
      </c>
      <c r="C75" s="414">
        <v>66</v>
      </c>
      <c r="D75" s="417"/>
      <c r="E75" s="394"/>
      <c r="F75" s="54"/>
    </row>
    <row r="76" spans="1:6" ht="24">
      <c r="A76" s="54"/>
      <c r="B76" s="454" t="s">
        <v>429</v>
      </c>
      <c r="C76" s="396">
        <v>67</v>
      </c>
      <c r="D76" s="397">
        <v>0</v>
      </c>
      <c r="E76" s="429">
        <v>0</v>
      </c>
      <c r="F76" s="412"/>
    </row>
    <row r="77" spans="1:6" ht="18" customHeight="1" thickBot="1">
      <c r="A77" s="54"/>
      <c r="B77" s="455" t="s">
        <v>416</v>
      </c>
      <c r="C77" s="388">
        <v>68</v>
      </c>
      <c r="D77" s="400">
        <v>3054136.0299999975</v>
      </c>
      <c r="E77" s="431">
        <v>960466.95999997854</v>
      </c>
      <c r="F77" s="54"/>
    </row>
    <row r="78" spans="1:6">
      <c r="B78" s="54"/>
      <c r="C78" s="404"/>
      <c r="D78" s="754">
        <f>D76-BILANT!D127</f>
        <v>0</v>
      </c>
      <c r="E78" s="754">
        <f>E76-BILANT!E127</f>
        <v>0</v>
      </c>
      <c r="F78" s="402"/>
    </row>
    <row r="79" spans="1:6" hidden="1">
      <c r="D79" s="401">
        <f>D20-D43+D53-D60+D65-D66-D74-D76</f>
        <v>-3054136.0299999891</v>
      </c>
      <c r="E79" s="402">
        <f>E20-E43+E53-E60+E65-E66-E74-E76+E77</f>
        <v>0</v>
      </c>
    </row>
    <row r="80" spans="1:6" hidden="1">
      <c r="E80" s="402">
        <f>E77-BILANT!E128</f>
        <v>-2.1536834537982941E-8</v>
      </c>
    </row>
    <row r="81" spans="2:5" ht="15" customHeight="1">
      <c r="B81" s="328" t="s">
        <v>155</v>
      </c>
      <c r="E81" s="456" t="s">
        <v>156</v>
      </c>
    </row>
    <row r="82" spans="2:5">
      <c r="B82" s="329" t="s">
        <v>205</v>
      </c>
      <c r="E82" s="327" t="s">
        <v>15</v>
      </c>
    </row>
  </sheetData>
  <mergeCells count="6">
    <mergeCell ref="D67:E67"/>
    <mergeCell ref="B2:E2"/>
    <mergeCell ref="B3:E3"/>
    <mergeCell ref="B5:B6"/>
    <mergeCell ref="C5:C6"/>
    <mergeCell ref="D5:E5"/>
  </mergeCells>
  <phoneticPr fontId="2" type="noConversion"/>
  <pageMargins left="1.23" right="0.51" top="0.71" bottom="0.75" header="0.25" footer="0.2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Foaie5" enableFormatConditionsCalculation="0">
    <tabColor theme="8" tint="0.59999389629810485"/>
  </sheetPr>
  <dimension ref="A1:J54"/>
  <sheetViews>
    <sheetView showGridLines="0" zoomScale="90" zoomScaleNormal="90" workbookViewId="0">
      <selection activeCell="B1" sqref="B1"/>
    </sheetView>
  </sheetViews>
  <sheetFormatPr defaultColWidth="0" defaultRowHeight="13.2"/>
  <cols>
    <col min="1" max="1" width="8" style="23" customWidth="1"/>
    <col min="2" max="2" width="39.44140625" style="23" customWidth="1"/>
    <col min="3" max="3" width="17.6640625" style="23" customWidth="1"/>
    <col min="4" max="4" width="14.33203125" style="23" customWidth="1"/>
    <col min="5" max="5" width="14" style="23" customWidth="1"/>
    <col min="6" max="6" width="17.33203125" style="23" customWidth="1"/>
    <col min="7" max="7" width="9.6640625" style="61" customWidth="1"/>
    <col min="8" max="8" width="15" style="61" bestFit="1" customWidth="1"/>
    <col min="9" max="9" width="15.88671875" style="23" customWidth="1"/>
    <col min="10" max="10" width="13.44140625" style="23" hidden="1" customWidth="1"/>
    <col min="11" max="16384" width="0" style="23" hidden="1"/>
  </cols>
  <sheetData>
    <row r="1" spans="1:8" ht="16.95" customHeight="1">
      <c r="B1" s="573" t="s">
        <v>0</v>
      </c>
    </row>
    <row r="2" spans="1:8" ht="7.5" customHeight="1">
      <c r="B2" s="60"/>
    </row>
    <row r="3" spans="1:8" s="60" customFormat="1" ht="15.6">
      <c r="A3" s="62"/>
      <c r="B3" s="797" t="s">
        <v>363</v>
      </c>
      <c r="C3" s="797"/>
      <c r="D3" s="797"/>
      <c r="E3" s="797"/>
      <c r="F3" s="797"/>
      <c r="G3" s="63"/>
      <c r="H3" s="63"/>
    </row>
    <row r="4" spans="1:8" s="60" customFormat="1" ht="13.8" thickBot="1">
      <c r="A4" s="62"/>
      <c r="B4" s="64" t="s">
        <v>415</v>
      </c>
      <c r="C4" s="62"/>
      <c r="G4" s="63"/>
      <c r="H4" s="63"/>
    </row>
    <row r="5" spans="1:8" ht="26.25" customHeight="1">
      <c r="A5" s="25"/>
      <c r="B5" s="798" t="s">
        <v>365</v>
      </c>
      <c r="C5" s="800" t="s">
        <v>642</v>
      </c>
      <c r="D5" s="800" t="s">
        <v>17</v>
      </c>
      <c r="E5" s="800"/>
      <c r="F5" s="802" t="s">
        <v>643</v>
      </c>
      <c r="G5" s="65"/>
      <c r="H5" s="65"/>
    </row>
    <row r="6" spans="1:8" s="4" customFormat="1" ht="13.5" customHeight="1" thickBot="1">
      <c r="A6" s="2"/>
      <c r="B6" s="799"/>
      <c r="C6" s="801"/>
      <c r="D6" s="331" t="s">
        <v>18</v>
      </c>
      <c r="E6" s="331" t="s">
        <v>19</v>
      </c>
      <c r="F6" s="803"/>
      <c r="G6" s="3"/>
      <c r="H6" s="3"/>
    </row>
    <row r="7" spans="1:8">
      <c r="A7" s="25"/>
      <c r="B7" s="66" t="s">
        <v>20</v>
      </c>
      <c r="C7" s="67">
        <v>0</v>
      </c>
      <c r="D7" s="67">
        <v>0</v>
      </c>
      <c r="E7" s="67">
        <v>0</v>
      </c>
      <c r="F7" s="68">
        <f>C7+D7-E7</f>
        <v>0</v>
      </c>
      <c r="G7" s="65"/>
      <c r="H7" s="65"/>
    </row>
    <row r="8" spans="1:8">
      <c r="A8" s="25"/>
      <c r="B8" s="69" t="s">
        <v>21</v>
      </c>
      <c r="C8" s="70">
        <v>9540637.8000000007</v>
      </c>
      <c r="D8" s="70">
        <v>0</v>
      </c>
      <c r="E8" s="70">
        <v>0</v>
      </c>
      <c r="F8" s="71">
        <f>C8+D8-E8</f>
        <v>9540637.8000000007</v>
      </c>
      <c r="G8" s="72">
        <f>F8-BILANT!E107</f>
        <v>0</v>
      </c>
      <c r="H8" s="72"/>
    </row>
    <row r="9" spans="1:8" s="60" customFormat="1" ht="17.100000000000001" customHeight="1">
      <c r="A9" s="62"/>
      <c r="B9" s="73" t="s">
        <v>22</v>
      </c>
      <c r="C9" s="74">
        <f>SUM(C7:C8)</f>
        <v>9540637.8000000007</v>
      </c>
      <c r="D9" s="74">
        <f>SUM(D7:D8)</f>
        <v>0</v>
      </c>
      <c r="E9" s="74">
        <f>SUM(E7:E8)</f>
        <v>0</v>
      </c>
      <c r="F9" s="75">
        <f>SUM(F7:F8)</f>
        <v>9540637.8000000007</v>
      </c>
      <c r="G9" s="76"/>
      <c r="H9" s="76"/>
    </row>
    <row r="10" spans="1:8" s="60" customFormat="1">
      <c r="A10" s="62"/>
      <c r="B10" s="77" t="s">
        <v>176</v>
      </c>
      <c r="C10" s="78">
        <v>30485437.260000002</v>
      </c>
      <c r="D10" s="78">
        <v>0</v>
      </c>
      <c r="E10" s="78">
        <v>0</v>
      </c>
      <c r="F10" s="79">
        <f>C10+D10-E10</f>
        <v>30485437.260000002</v>
      </c>
      <c r="G10" s="76"/>
      <c r="H10" s="76"/>
    </row>
    <row r="11" spans="1:8" s="60" customFormat="1" ht="17.100000000000001" customHeight="1">
      <c r="A11" s="62"/>
      <c r="B11" s="73" t="s">
        <v>176</v>
      </c>
      <c r="C11" s="74">
        <f>SUM(C10)</f>
        <v>30485437.260000002</v>
      </c>
      <c r="D11" s="74">
        <f>SUM(D10)</f>
        <v>0</v>
      </c>
      <c r="E11" s="74">
        <f>SUM(E10)</f>
        <v>0</v>
      </c>
      <c r="F11" s="75">
        <f>SUM(F10)</f>
        <v>30485437.260000002</v>
      </c>
      <c r="G11" s="76"/>
      <c r="H11" s="76"/>
    </row>
    <row r="12" spans="1:8">
      <c r="A12" s="25"/>
      <c r="B12" s="69" t="s">
        <v>23</v>
      </c>
      <c r="C12" s="70">
        <v>440029.3</v>
      </c>
      <c r="D12" s="70">
        <v>0</v>
      </c>
      <c r="E12" s="70">
        <v>0</v>
      </c>
      <c r="F12" s="71">
        <f>C12+D12-E12</f>
        <v>440029.3</v>
      </c>
      <c r="G12" s="80"/>
      <c r="H12" s="80"/>
    </row>
    <row r="13" spans="1:8">
      <c r="A13" s="25"/>
      <c r="B13" s="69" t="s">
        <v>512</v>
      </c>
      <c r="C13" s="70">
        <v>11166730.300000001</v>
      </c>
      <c r="D13" s="70">
        <v>0</v>
      </c>
      <c r="E13" s="70">
        <v>0</v>
      </c>
      <c r="F13" s="71">
        <f>C13+D13-E13</f>
        <v>11166730.300000001</v>
      </c>
      <c r="G13" s="80"/>
      <c r="H13" s="80"/>
    </row>
    <row r="14" spans="1:8">
      <c r="A14" s="25"/>
      <c r="B14" s="69" t="s">
        <v>24</v>
      </c>
      <c r="C14" s="70">
        <v>7431735.4500000002</v>
      </c>
      <c r="D14" s="70">
        <v>0</v>
      </c>
      <c r="E14" s="70">
        <v>0</v>
      </c>
      <c r="F14" s="71">
        <f>C14+D14-E14</f>
        <v>7431735.4500000002</v>
      </c>
      <c r="G14" s="80"/>
      <c r="H14" s="80"/>
    </row>
    <row r="15" spans="1:8" s="60" customFormat="1" ht="17.100000000000001" customHeight="1">
      <c r="A15" s="62"/>
      <c r="B15" s="73" t="s">
        <v>25</v>
      </c>
      <c r="C15" s="74">
        <f>SUM(C12:C14)</f>
        <v>19038495.050000001</v>
      </c>
      <c r="D15" s="74">
        <f>SUM(D12:D14)</f>
        <v>0</v>
      </c>
      <c r="E15" s="74">
        <f>SUM(E12:E14)</f>
        <v>0</v>
      </c>
      <c r="F15" s="75">
        <f>SUM(F12:F14)</f>
        <v>19038495.050000001</v>
      </c>
      <c r="G15" s="72">
        <f>F15-BILANT!E117</f>
        <v>0</v>
      </c>
      <c r="H15" s="72"/>
    </row>
    <row r="16" spans="1:8" s="60" customFormat="1">
      <c r="A16" s="62"/>
      <c r="B16" s="81" t="s">
        <v>167</v>
      </c>
      <c r="C16" s="82">
        <v>0</v>
      </c>
      <c r="D16" s="82">
        <v>0</v>
      </c>
      <c r="E16" s="82">
        <v>0</v>
      </c>
      <c r="F16" s="83">
        <v>0</v>
      </c>
      <c r="G16" s="72"/>
      <c r="H16" s="72"/>
    </row>
    <row r="17" spans="1:10" s="60" customFormat="1">
      <c r="A17" s="62"/>
      <c r="B17" s="81" t="s">
        <v>361</v>
      </c>
      <c r="C17" s="82">
        <v>0</v>
      </c>
      <c r="D17" s="82">
        <v>0</v>
      </c>
      <c r="E17" s="82">
        <v>0</v>
      </c>
      <c r="F17" s="83">
        <v>0</v>
      </c>
      <c r="G17" s="72"/>
      <c r="H17" s="72"/>
    </row>
    <row r="18" spans="1:10" s="60" customFormat="1">
      <c r="A18" s="62"/>
      <c r="B18" s="81" t="s">
        <v>362</v>
      </c>
      <c r="C18" s="82">
        <v>0</v>
      </c>
      <c r="D18" s="82">
        <v>0</v>
      </c>
      <c r="E18" s="82">
        <v>0</v>
      </c>
      <c r="F18" s="83">
        <v>0</v>
      </c>
      <c r="G18" s="72"/>
      <c r="H18" s="72"/>
    </row>
    <row r="19" spans="1:10" s="60" customFormat="1" ht="17.100000000000001" customHeight="1">
      <c r="A19" s="62"/>
      <c r="B19" s="73" t="s">
        <v>167</v>
      </c>
      <c r="C19" s="74">
        <v>0</v>
      </c>
      <c r="D19" s="74">
        <v>0</v>
      </c>
      <c r="E19" s="74">
        <v>0</v>
      </c>
      <c r="F19" s="75">
        <v>0</v>
      </c>
      <c r="G19" s="72"/>
      <c r="H19" s="72"/>
    </row>
    <row r="20" spans="1:10" ht="26.25" customHeight="1">
      <c r="A20" s="25"/>
      <c r="B20" s="84" t="s">
        <v>26</v>
      </c>
      <c r="C20" s="85">
        <v>-4369034.72</v>
      </c>
      <c r="D20" s="85">
        <v>-3054136.02</v>
      </c>
      <c r="E20" s="85">
        <v>0</v>
      </c>
      <c r="F20" s="86">
        <f>C20+D20-E20</f>
        <v>-7423170.7400000002</v>
      </c>
      <c r="G20" s="72">
        <f>F20+BILANT!E124</f>
        <v>0</v>
      </c>
      <c r="H20" s="72"/>
      <c r="I20" s="661"/>
      <c r="J20" s="62"/>
    </row>
    <row r="21" spans="1:10" s="60" customFormat="1" ht="17.100000000000001" customHeight="1">
      <c r="A21" s="62"/>
      <c r="B21" s="73" t="s">
        <v>27</v>
      </c>
      <c r="C21" s="74">
        <f>SUM(C20)</f>
        <v>-4369034.72</v>
      </c>
      <c r="D21" s="195">
        <f>SUM(D20)</f>
        <v>-3054136.02</v>
      </c>
      <c r="E21" s="195">
        <f>SUM(E20)</f>
        <v>0</v>
      </c>
      <c r="F21" s="75">
        <f>SUM(F20)</f>
        <v>-7423170.7400000002</v>
      </c>
      <c r="G21" s="76"/>
      <c r="H21" s="662"/>
      <c r="I21" s="662"/>
      <c r="J21" s="662"/>
    </row>
    <row r="22" spans="1:10">
      <c r="A22" s="25"/>
      <c r="B22" s="69" t="s">
        <v>28</v>
      </c>
      <c r="C22" s="70">
        <v>-3054136.0199999958</v>
      </c>
      <c r="D22" s="85">
        <v>-960466.96</v>
      </c>
      <c r="E22" s="85">
        <v>-3054136.02</v>
      </c>
      <c r="F22" s="71">
        <f>C22+D22-E22</f>
        <v>-960466.95999999577</v>
      </c>
      <c r="G22" s="72"/>
      <c r="H22" s="663"/>
      <c r="I22" s="663"/>
      <c r="J22" s="663"/>
    </row>
    <row r="23" spans="1:10" s="60" customFormat="1" ht="17.100000000000001" customHeight="1">
      <c r="A23" s="62"/>
      <c r="B23" s="73" t="s">
        <v>131</v>
      </c>
      <c r="C23" s="74">
        <f>SUM(C22)</f>
        <v>-3054136.0199999958</v>
      </c>
      <c r="D23" s="195">
        <f>SUM(D22)</f>
        <v>-960466.96</v>
      </c>
      <c r="E23" s="195">
        <f>SUM(E22)</f>
        <v>-3054136.02</v>
      </c>
      <c r="F23" s="75">
        <f>SUM(F22)</f>
        <v>-960466.95999999577</v>
      </c>
      <c r="G23" s="76"/>
      <c r="H23" s="662"/>
      <c r="I23" s="662"/>
      <c r="J23" s="662"/>
    </row>
    <row r="24" spans="1:10">
      <c r="A24" s="25"/>
      <c r="B24" s="194" t="s">
        <v>29</v>
      </c>
      <c r="C24" s="70">
        <v>0</v>
      </c>
      <c r="D24" s="211"/>
      <c r="E24" s="211">
        <f>C24</f>
        <v>0</v>
      </c>
      <c r="F24" s="71">
        <f>-C24+D24+E24</f>
        <v>0</v>
      </c>
      <c r="G24" s="80"/>
      <c r="H24" s="80"/>
      <c r="I24" s="60"/>
      <c r="J24" s="60"/>
    </row>
    <row r="25" spans="1:10" s="92" customFormat="1" ht="17.100000000000001" customHeight="1" thickBot="1">
      <c r="A25" s="87"/>
      <c r="B25" s="88" t="s">
        <v>29</v>
      </c>
      <c r="C25" s="89">
        <f>SUM(C24)</f>
        <v>0</v>
      </c>
      <c r="D25" s="89">
        <f>SUM(D24)</f>
        <v>0</v>
      </c>
      <c r="E25" s="89">
        <f>SUM(E24)</f>
        <v>0</v>
      </c>
      <c r="F25" s="90">
        <f>SUM(F24)</f>
        <v>0</v>
      </c>
      <c r="G25" s="91"/>
      <c r="H25" s="91"/>
    </row>
    <row r="26" spans="1:10" ht="17.25" customHeight="1" thickBot="1">
      <c r="A26" s="25"/>
      <c r="B26" s="93" t="s">
        <v>364</v>
      </c>
      <c r="C26" s="94">
        <f>C9+C11+C15+C21+C23+C25</f>
        <v>51641399.370000005</v>
      </c>
      <c r="D26" s="94">
        <f>D9+D11+D15+D21+D23-D25</f>
        <v>-4014602.98</v>
      </c>
      <c r="E26" s="94">
        <f>E9+E11+E15+E21+E23-E25</f>
        <v>-3054136.02</v>
      </c>
      <c r="F26" s="95">
        <f>F9+F11+F15+F21+F23+F25</f>
        <v>50680932.410000004</v>
      </c>
      <c r="G26" s="65"/>
      <c r="H26" s="65"/>
    </row>
    <row r="27" spans="1:10">
      <c r="B27" s="25"/>
      <c r="C27" s="72">
        <f>C26-BILANT!D132</f>
        <v>0.37000000476837158</v>
      </c>
      <c r="D27" s="96"/>
      <c r="E27" s="96"/>
      <c r="F27" s="72">
        <f>F26-BILANT!E132</f>
        <v>0</v>
      </c>
    </row>
    <row r="28" spans="1:10" ht="13.8" thickBot="1">
      <c r="B28" s="25"/>
      <c r="C28" s="25"/>
      <c r="D28" s="25"/>
      <c r="E28" s="25"/>
      <c r="F28" s="25"/>
    </row>
    <row r="29" spans="1:10" ht="26.25" customHeight="1">
      <c r="A29" s="25"/>
      <c r="B29" s="798" t="s">
        <v>365</v>
      </c>
      <c r="C29" s="800" t="s">
        <v>510</v>
      </c>
      <c r="D29" s="800" t="s">
        <v>17</v>
      </c>
      <c r="E29" s="800"/>
      <c r="F29" s="802" t="s">
        <v>511</v>
      </c>
      <c r="G29" s="65"/>
      <c r="H29" s="65"/>
    </row>
    <row r="30" spans="1:10" s="4" customFormat="1" ht="13.5" customHeight="1" thickBot="1">
      <c r="A30" s="2"/>
      <c r="B30" s="799"/>
      <c r="C30" s="801"/>
      <c r="D30" s="331" t="s">
        <v>18</v>
      </c>
      <c r="E30" s="331" t="s">
        <v>19</v>
      </c>
      <c r="F30" s="803"/>
      <c r="G30" s="3"/>
      <c r="H30" s="3"/>
    </row>
    <row r="31" spans="1:10">
      <c r="A31" s="25"/>
      <c r="B31" s="66" t="s">
        <v>20</v>
      </c>
      <c r="C31" s="67">
        <v>0</v>
      </c>
      <c r="D31" s="67">
        <v>0</v>
      </c>
      <c r="E31" s="67">
        <v>0</v>
      </c>
      <c r="F31" s="68">
        <v>0</v>
      </c>
      <c r="G31" s="65"/>
      <c r="H31" s="65"/>
    </row>
    <row r="32" spans="1:10">
      <c r="A32" s="25"/>
      <c r="B32" s="69" t="s">
        <v>21</v>
      </c>
      <c r="C32" s="70">
        <v>9540637.8000000007</v>
      </c>
      <c r="D32" s="70">
        <v>0</v>
      </c>
      <c r="E32" s="70">
        <v>0</v>
      </c>
      <c r="F32" s="71">
        <f>C32+D32-E32</f>
        <v>9540637.8000000007</v>
      </c>
      <c r="G32" s="65"/>
      <c r="H32" s="65"/>
    </row>
    <row r="33" spans="1:8" s="60" customFormat="1" ht="17.100000000000001" customHeight="1">
      <c r="A33" s="62"/>
      <c r="B33" s="73" t="s">
        <v>22</v>
      </c>
      <c r="C33" s="74">
        <v>9540637.8000000007</v>
      </c>
      <c r="D33" s="74">
        <f>D31+D32</f>
        <v>0</v>
      </c>
      <c r="E33" s="74">
        <f>E31+E32</f>
        <v>0</v>
      </c>
      <c r="F33" s="75">
        <f>F31+F32</f>
        <v>9540637.8000000007</v>
      </c>
      <c r="G33" s="97"/>
      <c r="H33" s="97"/>
    </row>
    <row r="34" spans="1:8" s="60" customFormat="1">
      <c r="A34" s="62"/>
      <c r="B34" s="77" t="s">
        <v>176</v>
      </c>
      <c r="C34" s="79">
        <v>41652167.560000002</v>
      </c>
      <c r="D34" s="78">
        <v>0</v>
      </c>
      <c r="E34" s="78">
        <v>11166730.300000001</v>
      </c>
      <c r="F34" s="79">
        <f>C34+D34-E34</f>
        <v>30485437.260000002</v>
      </c>
      <c r="G34" s="97"/>
      <c r="H34" s="97"/>
    </row>
    <row r="35" spans="1:8" s="60" customFormat="1" ht="17.100000000000001" customHeight="1">
      <c r="A35" s="62"/>
      <c r="B35" s="73" t="s">
        <v>176</v>
      </c>
      <c r="C35" s="79">
        <v>41652167.560000002</v>
      </c>
      <c r="D35" s="74">
        <f>SUM(D34)</f>
        <v>0</v>
      </c>
      <c r="E35" s="74">
        <f>SUM(E34)</f>
        <v>11166730.300000001</v>
      </c>
      <c r="F35" s="75">
        <f>SUM(F34)</f>
        <v>30485437.260000002</v>
      </c>
      <c r="G35" s="97"/>
      <c r="H35" s="97"/>
    </row>
    <row r="36" spans="1:8">
      <c r="A36" s="25"/>
      <c r="B36" s="69" t="s">
        <v>23</v>
      </c>
      <c r="C36" s="70">
        <v>440029</v>
      </c>
      <c r="D36" s="70">
        <v>0</v>
      </c>
      <c r="E36" s="70">
        <v>0</v>
      </c>
      <c r="F36" s="79">
        <f>C36+D36-E36</f>
        <v>440029</v>
      </c>
      <c r="G36" s="65"/>
      <c r="H36" s="65"/>
    </row>
    <row r="37" spans="1:8">
      <c r="A37" s="25"/>
      <c r="B37" s="69" t="s">
        <v>512</v>
      </c>
      <c r="C37" s="70">
        <v>0</v>
      </c>
      <c r="D37" s="70">
        <v>11166730.300000001</v>
      </c>
      <c r="E37" s="70">
        <v>0</v>
      </c>
      <c r="F37" s="79">
        <f>C37+D37-E37</f>
        <v>11166730.300000001</v>
      </c>
      <c r="G37" s="65"/>
      <c r="H37" s="65"/>
    </row>
    <row r="38" spans="1:8">
      <c r="A38" s="25"/>
      <c r="B38" s="69" t="s">
        <v>24</v>
      </c>
      <c r="C38" s="70">
        <v>7431735.4500000002</v>
      </c>
      <c r="D38" s="70"/>
      <c r="E38" s="70">
        <v>0</v>
      </c>
      <c r="F38" s="79">
        <f>C38+D38-E38</f>
        <v>7431735.4500000002</v>
      </c>
      <c r="G38" s="65"/>
      <c r="H38" s="65"/>
    </row>
    <row r="39" spans="1:8" s="60" customFormat="1" ht="17.100000000000001" customHeight="1">
      <c r="A39" s="62"/>
      <c r="B39" s="73" t="s">
        <v>25</v>
      </c>
      <c r="C39" s="74">
        <f>SUM(C36:C38)</f>
        <v>7871764.4500000002</v>
      </c>
      <c r="D39" s="74">
        <f>SUM(D36:D38)</f>
        <v>11166730.300000001</v>
      </c>
      <c r="E39" s="74">
        <f>E36+E38</f>
        <v>0</v>
      </c>
      <c r="F39" s="75">
        <f>SUM(F36:F38)</f>
        <v>19038494.75</v>
      </c>
      <c r="G39" s="97"/>
      <c r="H39" s="97"/>
    </row>
    <row r="40" spans="1:8" s="60" customFormat="1">
      <c r="A40" s="62"/>
      <c r="B40" s="81" t="s">
        <v>167</v>
      </c>
      <c r="C40" s="82">
        <v>0</v>
      </c>
      <c r="D40" s="82">
        <v>0</v>
      </c>
      <c r="E40" s="82">
        <v>0</v>
      </c>
      <c r="F40" s="83">
        <v>0</v>
      </c>
      <c r="G40" s="97"/>
      <c r="H40" s="97"/>
    </row>
    <row r="41" spans="1:8" s="60" customFormat="1">
      <c r="A41" s="62"/>
      <c r="B41" s="81" t="s">
        <v>361</v>
      </c>
      <c r="C41" s="82">
        <v>0</v>
      </c>
      <c r="D41" s="82">
        <v>0</v>
      </c>
      <c r="E41" s="82">
        <v>0</v>
      </c>
      <c r="F41" s="83">
        <v>0</v>
      </c>
      <c r="G41" s="97"/>
      <c r="H41" s="97"/>
    </row>
    <row r="42" spans="1:8" s="60" customFormat="1">
      <c r="A42" s="62"/>
      <c r="B42" s="81" t="s">
        <v>362</v>
      </c>
      <c r="C42" s="82">
        <v>0</v>
      </c>
      <c r="D42" s="82">
        <v>0</v>
      </c>
      <c r="E42" s="82">
        <v>0</v>
      </c>
      <c r="F42" s="83">
        <v>0</v>
      </c>
      <c r="G42" s="97"/>
      <c r="H42" s="97"/>
    </row>
    <row r="43" spans="1:8" s="60" customFormat="1" ht="17.100000000000001" customHeight="1">
      <c r="A43" s="62"/>
      <c r="B43" s="73" t="s">
        <v>167</v>
      </c>
      <c r="C43" s="74">
        <v>0</v>
      </c>
      <c r="D43" s="74">
        <v>0</v>
      </c>
      <c r="E43" s="74">
        <v>0</v>
      </c>
      <c r="F43" s="75">
        <v>0</v>
      </c>
      <c r="G43" s="97"/>
      <c r="H43" s="97"/>
    </row>
    <row r="44" spans="1:8">
      <c r="A44" s="25"/>
      <c r="B44" s="84" t="s">
        <v>26</v>
      </c>
      <c r="C44" s="85">
        <v>-4478873.5999999996</v>
      </c>
      <c r="D44" s="85">
        <v>109838.88</v>
      </c>
      <c r="E44" s="85">
        <v>0</v>
      </c>
      <c r="F44" s="79">
        <f>C44+D44-E44</f>
        <v>-4369034.72</v>
      </c>
      <c r="G44" s="65"/>
      <c r="H44" s="65"/>
    </row>
    <row r="45" spans="1:8" s="60" customFormat="1" ht="17.100000000000001" customHeight="1">
      <c r="A45" s="62"/>
      <c r="B45" s="73" t="s">
        <v>27</v>
      </c>
      <c r="C45" s="74">
        <v>-4478873.5999999996</v>
      </c>
      <c r="D45" s="74">
        <f>D44</f>
        <v>109838.88</v>
      </c>
      <c r="E45" s="74">
        <f>E44</f>
        <v>0</v>
      </c>
      <c r="F45" s="75">
        <f>F44</f>
        <v>-4369034.72</v>
      </c>
      <c r="G45" s="97"/>
      <c r="H45" s="97"/>
    </row>
    <row r="46" spans="1:8">
      <c r="A46" s="25"/>
      <c r="B46" s="69" t="s">
        <v>28</v>
      </c>
      <c r="C46" s="70">
        <v>118712</v>
      </c>
      <c r="D46" s="70">
        <v>-3054136.02</v>
      </c>
      <c r="E46" s="70">
        <v>118712</v>
      </c>
      <c r="F46" s="79">
        <f>C46+D46-E46</f>
        <v>-3054136.02</v>
      </c>
      <c r="G46" s="65"/>
      <c r="H46" s="65"/>
    </row>
    <row r="47" spans="1:8" s="60" customFormat="1" ht="17.100000000000001" customHeight="1">
      <c r="A47" s="62"/>
      <c r="B47" s="73" t="s">
        <v>131</v>
      </c>
      <c r="C47" s="74">
        <f>SUM(C46)</f>
        <v>118712</v>
      </c>
      <c r="D47" s="74">
        <f>D46</f>
        <v>-3054136.02</v>
      </c>
      <c r="E47" s="74">
        <f>E46</f>
        <v>118712</v>
      </c>
      <c r="F47" s="75">
        <f>F46</f>
        <v>-3054136.02</v>
      </c>
      <c r="G47" s="97"/>
      <c r="H47" s="97"/>
    </row>
    <row r="48" spans="1:8">
      <c r="A48" s="25"/>
      <c r="B48" s="194" t="s">
        <v>29</v>
      </c>
      <c r="C48" s="70">
        <v>-8873</v>
      </c>
      <c r="D48" s="70">
        <v>0</v>
      </c>
      <c r="E48" s="70">
        <v>-8873</v>
      </c>
      <c r="F48" s="79">
        <f>C48+D48-E48</f>
        <v>0</v>
      </c>
      <c r="G48" s="65"/>
      <c r="H48" s="65"/>
    </row>
    <row r="49" spans="1:8" s="92" customFormat="1" ht="17.100000000000001" customHeight="1" thickBot="1">
      <c r="A49" s="87"/>
      <c r="B49" s="88" t="s">
        <v>29</v>
      </c>
      <c r="C49" s="89">
        <f>SUM(C48)</f>
        <v>-8873</v>
      </c>
      <c r="D49" s="89">
        <f>D48</f>
        <v>0</v>
      </c>
      <c r="E49" s="89">
        <f>E48</f>
        <v>-8873</v>
      </c>
      <c r="F49" s="90">
        <f>F48</f>
        <v>0</v>
      </c>
      <c r="G49" s="98"/>
      <c r="H49" s="98"/>
    </row>
    <row r="50" spans="1:8" ht="17.25" customHeight="1" thickBot="1">
      <c r="A50" s="25"/>
      <c r="B50" s="93" t="s">
        <v>364</v>
      </c>
      <c r="C50" s="94">
        <f>C33+C35+C39+C45+C47+C49</f>
        <v>54695535.210000001</v>
      </c>
      <c r="D50" s="99">
        <f>D33+D39+D45+D47-D49+D35</f>
        <v>8222433.160000002</v>
      </c>
      <c r="E50" s="99">
        <f>E35+E33+E39+E43+E45+E47-E49</f>
        <v>11294315.300000001</v>
      </c>
      <c r="F50" s="100">
        <f>F33+F39+F45+F47+F49+F35</f>
        <v>51641399.070000008</v>
      </c>
      <c r="G50" s="101" t="s">
        <v>255</v>
      </c>
      <c r="H50" s="101"/>
    </row>
    <row r="51" spans="1:8">
      <c r="B51" s="25"/>
      <c r="C51" s="106"/>
      <c r="D51" s="25"/>
      <c r="E51" s="25"/>
      <c r="F51" s="106"/>
    </row>
    <row r="53" spans="1:8" ht="15" customHeight="1">
      <c r="B53" s="51" t="s">
        <v>155</v>
      </c>
      <c r="E53" s="102" t="s">
        <v>156</v>
      </c>
    </row>
    <row r="54" spans="1:8">
      <c r="B54" s="103" t="s">
        <v>142</v>
      </c>
      <c r="E54" s="104" t="s">
        <v>143</v>
      </c>
    </row>
  </sheetData>
  <mergeCells count="9">
    <mergeCell ref="B3:F3"/>
    <mergeCell ref="B29:B30"/>
    <mergeCell ref="C29:C30"/>
    <mergeCell ref="D29:E29"/>
    <mergeCell ref="F29:F30"/>
    <mergeCell ref="D5:E5"/>
    <mergeCell ref="F5:F6"/>
    <mergeCell ref="C5:C6"/>
    <mergeCell ref="B5:B6"/>
  </mergeCells>
  <phoneticPr fontId="2" type="noConversion"/>
  <pageMargins left="0.75" right="0.75" top="1" bottom="1" header="0.5" footer="0.5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aie6">
    <tabColor theme="8" tint="0.59999389629810485"/>
    <pageSetUpPr fitToPage="1"/>
  </sheetPr>
  <dimension ref="A1:F59"/>
  <sheetViews>
    <sheetView showGridLines="0" zoomScale="90" zoomScaleNormal="90" workbookViewId="0">
      <pane ySplit="4" topLeftCell="A5" activePane="bottomLeft" state="frozen"/>
      <selection pane="bottomLeft" activeCell="B1" sqref="B1"/>
    </sheetView>
  </sheetViews>
  <sheetFormatPr defaultColWidth="0" defaultRowHeight="13.2"/>
  <cols>
    <col min="1" max="1" width="11" style="53" customWidth="1"/>
    <col min="2" max="2" width="60.5546875" style="53" customWidth="1"/>
    <col min="3" max="3" width="15.5546875" style="215" customWidth="1"/>
    <col min="4" max="4" width="16.88671875" style="580" customWidth="1"/>
    <col min="5" max="5" width="17.109375" style="53" customWidth="1"/>
    <col min="6" max="16384" width="0" style="53" hidden="1"/>
  </cols>
  <sheetData>
    <row r="1" spans="1:5" ht="15" customHeight="1">
      <c r="B1" s="573" t="s">
        <v>0</v>
      </c>
    </row>
    <row r="2" spans="1:5" ht="15.6">
      <c r="A2" s="229"/>
      <c r="B2" s="808" t="s">
        <v>30</v>
      </c>
      <c r="C2" s="808"/>
      <c r="D2" s="581"/>
    </row>
    <row r="3" spans="1:5" ht="13.8" thickBot="1">
      <c r="B3" s="54" t="s">
        <v>415</v>
      </c>
      <c r="C3" s="216"/>
    </row>
    <row r="4" spans="1:5" ht="18.75" customHeight="1">
      <c r="B4" s="583" t="s">
        <v>365</v>
      </c>
      <c r="C4" s="584">
        <v>2012</v>
      </c>
      <c r="D4" s="597">
        <v>2013</v>
      </c>
    </row>
    <row r="5" spans="1:5" ht="16.95" customHeight="1">
      <c r="A5" s="229"/>
      <c r="B5" s="804" t="s">
        <v>32</v>
      </c>
      <c r="C5" s="805"/>
      <c r="D5" s="582"/>
    </row>
    <row r="6" spans="1:5" ht="15" customHeight="1">
      <c r="A6" s="229"/>
      <c r="B6" s="585" t="s">
        <v>33</v>
      </c>
      <c r="C6" s="217">
        <v>-1632653.6899999892</v>
      </c>
      <c r="D6" s="568">
        <v>-960466.95999997854</v>
      </c>
      <c r="E6" s="576"/>
    </row>
    <row r="7" spans="1:5" ht="15" customHeight="1">
      <c r="A7" s="229"/>
      <c r="B7" s="176" t="s">
        <v>34</v>
      </c>
      <c r="C7" s="233"/>
      <c r="D7" s="571"/>
    </row>
    <row r="8" spans="1:5" ht="15" customHeight="1">
      <c r="A8" s="229"/>
      <c r="B8" s="176" t="s">
        <v>35</v>
      </c>
      <c r="C8" s="233">
        <v>943747.97</v>
      </c>
      <c r="D8" s="570">
        <v>736383.25</v>
      </c>
      <c r="E8" s="577"/>
    </row>
    <row r="9" spans="1:5" ht="15" customHeight="1">
      <c r="A9" s="229"/>
      <c r="B9" s="176" t="s">
        <v>36</v>
      </c>
      <c r="C9" s="219">
        <v>-23825989.48</v>
      </c>
      <c r="D9" s="570">
        <v>0</v>
      </c>
      <c r="E9" s="109"/>
    </row>
    <row r="10" spans="1:5" ht="15" customHeight="1">
      <c r="A10" s="229"/>
      <c r="B10" s="176" t="s">
        <v>37</v>
      </c>
      <c r="C10" s="219">
        <v>25015698.32</v>
      </c>
      <c r="D10" s="570">
        <v>0</v>
      </c>
      <c r="E10" s="109"/>
    </row>
    <row r="11" spans="1:5" ht="15" customHeight="1">
      <c r="A11" s="229"/>
      <c r="B11" s="176" t="s">
        <v>38</v>
      </c>
      <c r="C11" s="233">
        <v>-1010.61</v>
      </c>
      <c r="D11" s="570">
        <v>-49.33</v>
      </c>
      <c r="E11" s="577"/>
    </row>
    <row r="12" spans="1:5" ht="15" customHeight="1">
      <c r="A12" s="229"/>
      <c r="B12" s="176" t="s">
        <v>39</v>
      </c>
      <c r="C12" s="219">
        <v>2176720.34</v>
      </c>
      <c r="D12" s="570">
        <v>1331849.06</v>
      </c>
      <c r="E12" s="109"/>
    </row>
    <row r="13" spans="1:5" ht="15" customHeight="1">
      <c r="A13" s="229"/>
      <c r="B13" s="586" t="s">
        <v>563</v>
      </c>
      <c r="C13" s="219">
        <v>969538.05999999994</v>
      </c>
      <c r="D13" s="570">
        <v>0</v>
      </c>
      <c r="E13" s="109"/>
    </row>
    <row r="14" spans="1:5" ht="15" customHeight="1">
      <c r="A14" s="229"/>
      <c r="B14" s="176" t="s">
        <v>405</v>
      </c>
      <c r="C14" s="219">
        <v>-18247</v>
      </c>
      <c r="D14" s="570">
        <v>0</v>
      </c>
      <c r="E14" s="109"/>
    </row>
    <row r="15" spans="1:5" ht="15" customHeight="1">
      <c r="A15" s="229"/>
      <c r="B15" s="176" t="s">
        <v>617</v>
      </c>
      <c r="C15" s="219">
        <v>95176.959999999963</v>
      </c>
      <c r="D15" s="570">
        <v>370138.19999999995</v>
      </c>
      <c r="E15" s="577"/>
    </row>
    <row r="16" spans="1:5" ht="15" customHeight="1">
      <c r="A16" s="229"/>
      <c r="B16" s="176" t="s">
        <v>406</v>
      </c>
      <c r="C16" s="219">
        <v>-177084</v>
      </c>
      <c r="D16" s="570">
        <v>0</v>
      </c>
      <c r="E16" s="109"/>
    </row>
    <row r="17" spans="1:5" ht="15" customHeight="1">
      <c r="A17" s="229"/>
      <c r="B17" s="176" t="s">
        <v>407</v>
      </c>
      <c r="C17" s="219">
        <v>-34547.06</v>
      </c>
      <c r="D17" s="570">
        <v>0</v>
      </c>
      <c r="E17" s="109"/>
    </row>
    <row r="18" spans="1:5" ht="15" hidden="1" customHeight="1">
      <c r="A18" s="229"/>
      <c r="B18" s="176"/>
      <c r="C18" s="175"/>
      <c r="D18" s="571"/>
    </row>
    <row r="19" spans="1:5" ht="15" customHeight="1">
      <c r="A19" s="229"/>
      <c r="B19" s="585" t="s">
        <v>40</v>
      </c>
      <c r="C19" s="217">
        <v>3511349.8100000122</v>
      </c>
      <c r="D19" s="217">
        <v>1477854.2200000214</v>
      </c>
      <c r="E19" s="110"/>
    </row>
    <row r="20" spans="1:5" ht="15" customHeight="1">
      <c r="A20" s="229"/>
      <c r="B20" s="176" t="s">
        <v>41</v>
      </c>
      <c r="C20" s="219">
        <v>-2746071.3999999962</v>
      </c>
      <c r="D20" s="570">
        <v>-5160038.6900000032</v>
      </c>
      <c r="E20" s="576"/>
    </row>
    <row r="21" spans="1:5" s="22" customFormat="1" ht="15" customHeight="1">
      <c r="A21" s="178"/>
      <c r="B21" s="176" t="s">
        <v>42</v>
      </c>
      <c r="C21" s="233">
        <v>-827469.82999999961</v>
      </c>
      <c r="D21" s="578">
        <v>-1201434.1800000006</v>
      </c>
      <c r="E21" s="579"/>
    </row>
    <row r="22" spans="1:5" s="22" customFormat="1" ht="15" customHeight="1">
      <c r="A22" s="178"/>
      <c r="B22" s="176" t="s">
        <v>43</v>
      </c>
      <c r="C22" s="175">
        <v>-1271938.23</v>
      </c>
      <c r="D22" s="578">
        <v>3924666.8099999991</v>
      </c>
      <c r="E22" s="111"/>
    </row>
    <row r="23" spans="1:5" ht="15" customHeight="1">
      <c r="B23" s="585" t="s">
        <v>44</v>
      </c>
      <c r="C23" s="217">
        <v>-1334129.6499999836</v>
      </c>
      <c r="D23" s="217">
        <v>-958951.83999998355</v>
      </c>
      <c r="E23" s="112"/>
    </row>
    <row r="24" spans="1:5" ht="15" customHeight="1">
      <c r="B24" s="176" t="s">
        <v>45</v>
      </c>
      <c r="C24" s="587">
        <v>-2176720.34</v>
      </c>
      <c r="D24" s="596">
        <v>-1331849.06</v>
      </c>
      <c r="E24" s="162"/>
    </row>
    <row r="25" spans="1:5" ht="15" customHeight="1">
      <c r="B25" s="176" t="s">
        <v>46</v>
      </c>
      <c r="C25" s="587">
        <v>-516174</v>
      </c>
      <c r="D25" s="570">
        <v>-905308</v>
      </c>
      <c r="E25" s="162"/>
    </row>
    <row r="26" spans="1:5" ht="17.25" customHeight="1">
      <c r="B26" s="585" t="s">
        <v>47</v>
      </c>
      <c r="C26" s="217">
        <v>-4027023.9899999835</v>
      </c>
      <c r="D26" s="217">
        <v>-3196108.8999999836</v>
      </c>
      <c r="E26" s="107"/>
    </row>
    <row r="27" spans="1:5" ht="6.75" customHeight="1">
      <c r="B27" s="806"/>
      <c r="C27" s="807"/>
      <c r="D27" s="571"/>
    </row>
    <row r="28" spans="1:5" ht="15" customHeight="1">
      <c r="B28" s="804" t="s">
        <v>48</v>
      </c>
      <c r="C28" s="805"/>
      <c r="D28" s="571"/>
    </row>
    <row r="29" spans="1:5" ht="15" customHeight="1">
      <c r="B29" s="220" t="s">
        <v>49</v>
      </c>
      <c r="C29" s="233">
        <v>0</v>
      </c>
      <c r="D29" s="571">
        <v>0</v>
      </c>
    </row>
    <row r="30" spans="1:5" ht="15" customHeight="1">
      <c r="B30" s="176" t="s">
        <v>50</v>
      </c>
      <c r="C30" s="233">
        <v>-308761.13</v>
      </c>
      <c r="D30" s="570">
        <v>-500528.52000001073</v>
      </c>
      <c r="E30" s="107"/>
    </row>
    <row r="31" spans="1:5" ht="15" customHeight="1">
      <c r="B31" s="176" t="s">
        <v>51</v>
      </c>
      <c r="C31" s="219">
        <v>23825989.48</v>
      </c>
      <c r="D31" s="570">
        <v>0</v>
      </c>
    </row>
    <row r="32" spans="1:5" ht="15" customHeight="1">
      <c r="B32" s="176" t="s">
        <v>52</v>
      </c>
      <c r="C32" s="233">
        <v>1010.61</v>
      </c>
      <c r="D32" s="570">
        <v>49.33</v>
      </c>
      <c r="E32" s="162"/>
    </row>
    <row r="33" spans="2:6" ht="15" customHeight="1">
      <c r="B33" s="176" t="s">
        <v>408</v>
      </c>
      <c r="C33" s="233">
        <v>34547.06</v>
      </c>
      <c r="D33" s="570">
        <v>0</v>
      </c>
    </row>
    <row r="34" spans="2:6" ht="15" customHeight="1">
      <c r="B34" s="585" t="s">
        <v>53</v>
      </c>
      <c r="C34" s="217">
        <v>23552786.02</v>
      </c>
      <c r="D34" s="217">
        <v>-500479.19000001071</v>
      </c>
    </row>
    <row r="35" spans="2:6" ht="6.75" customHeight="1">
      <c r="B35" s="806"/>
      <c r="C35" s="807"/>
      <c r="D35" s="571"/>
    </row>
    <row r="36" spans="2:6" ht="15" customHeight="1">
      <c r="B36" s="804" t="s">
        <v>54</v>
      </c>
      <c r="C36" s="805"/>
      <c r="D36" s="571"/>
    </row>
    <row r="37" spans="2:6" ht="15" customHeight="1">
      <c r="B37" s="220" t="s">
        <v>49</v>
      </c>
      <c r="C37" s="233">
        <v>-0.19999999925494194</v>
      </c>
      <c r="D37" s="571">
        <v>0</v>
      </c>
    </row>
    <row r="38" spans="2:6" ht="15" customHeight="1">
      <c r="B38" s="176" t="s">
        <v>175</v>
      </c>
      <c r="C38" s="219">
        <v>-19827770.569999997</v>
      </c>
      <c r="D38" s="570">
        <v>3653286.8200000003</v>
      </c>
      <c r="E38" s="576"/>
      <c r="F38" s="221"/>
    </row>
    <row r="39" spans="2:6" ht="15" customHeight="1">
      <c r="B39" s="585" t="s">
        <v>55</v>
      </c>
      <c r="C39" s="588">
        <v>-19827770.769999996</v>
      </c>
      <c r="D39" s="571">
        <v>3653286.8200000003</v>
      </c>
      <c r="E39" s="109"/>
    </row>
    <row r="40" spans="2:6" ht="6.75" customHeight="1">
      <c r="B40" s="176"/>
      <c r="C40" s="233"/>
      <c r="D40" s="571"/>
    </row>
    <row r="41" spans="2:6" ht="15" customHeight="1">
      <c r="B41" s="585" t="s">
        <v>618</v>
      </c>
      <c r="C41" s="217">
        <v>-302008.73999997973</v>
      </c>
      <c r="D41" s="217">
        <v>-43301.269999993965</v>
      </c>
      <c r="E41" s="109"/>
    </row>
    <row r="42" spans="2:6" s="22" customFormat="1" ht="17.25" customHeight="1">
      <c r="B42" s="585" t="s">
        <v>56</v>
      </c>
      <c r="C42" s="217">
        <v>150782</v>
      </c>
      <c r="D42" s="567">
        <v>106990</v>
      </c>
    </row>
    <row r="43" spans="2:6" s="22" customFormat="1" ht="6.75" customHeight="1">
      <c r="B43" s="589"/>
      <c r="C43" s="590"/>
      <c r="D43" s="567"/>
    </row>
    <row r="44" spans="2:6" s="22" customFormat="1" ht="17.25" customHeight="1" thickBot="1">
      <c r="B44" s="591" t="s">
        <v>57</v>
      </c>
      <c r="C44" s="592">
        <v>106990</v>
      </c>
      <c r="D44" s="569">
        <v>63688.730000006035</v>
      </c>
      <c r="E44" s="113"/>
    </row>
    <row r="45" spans="2:6">
      <c r="B45" s="229"/>
      <c r="C45" s="593">
        <f>C44-BILANT!D56</f>
        <v>0</v>
      </c>
      <c r="D45" s="580">
        <f>D44-BILANT!E56</f>
        <v>-0.27999999397434294</v>
      </c>
    </row>
    <row r="47" spans="2:6" ht="15" customHeight="1">
      <c r="B47" s="57" t="s">
        <v>155</v>
      </c>
      <c r="C47" s="594" t="s">
        <v>156</v>
      </c>
    </row>
    <row r="48" spans="2:6">
      <c r="B48" s="224" t="s">
        <v>205</v>
      </c>
      <c r="C48" s="595" t="s">
        <v>15</v>
      </c>
    </row>
    <row r="49" spans="6:6">
      <c r="F49" s="221"/>
    </row>
    <row r="56" spans="6:6">
      <c r="F56" s="221"/>
    </row>
    <row r="57" spans="6:6">
      <c r="F57" s="221"/>
    </row>
    <row r="59" spans="6:6">
      <c r="F59" s="221"/>
    </row>
  </sheetData>
  <mergeCells count="6">
    <mergeCell ref="B28:C28"/>
    <mergeCell ref="B35:C35"/>
    <mergeCell ref="B36:C36"/>
    <mergeCell ref="B2:C2"/>
    <mergeCell ref="B5:C5"/>
    <mergeCell ref="B27:C2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B1:G199"/>
  <sheetViews>
    <sheetView zoomScale="90" zoomScaleNormal="90" zoomScaleSheetLayoutView="100" workbookViewId="0">
      <selection activeCell="B1" sqref="B1"/>
    </sheetView>
  </sheetViews>
  <sheetFormatPr defaultColWidth="0" defaultRowHeight="11.4"/>
  <cols>
    <col min="1" max="1" width="2.6640625" style="235" customWidth="1"/>
    <col min="2" max="2" width="62" style="235" customWidth="1"/>
    <col min="3" max="3" width="5" style="236" customWidth="1"/>
    <col min="4" max="4" width="13" style="235" customWidth="1"/>
    <col min="5" max="5" width="11.109375" style="237" customWidth="1"/>
    <col min="6" max="6" width="13.44140625" style="235" customWidth="1"/>
    <col min="7" max="7" width="14.33203125" style="235" customWidth="1"/>
    <col min="8" max="16384" width="0" style="235" hidden="1"/>
  </cols>
  <sheetData>
    <row r="1" spans="2:6" ht="12">
      <c r="B1" s="772" t="s">
        <v>0</v>
      </c>
    </row>
    <row r="2" spans="2:6" ht="13.2">
      <c r="B2" s="809" t="s">
        <v>279</v>
      </c>
      <c r="C2" s="809"/>
      <c r="D2" s="809"/>
      <c r="E2" s="809"/>
      <c r="F2" s="809"/>
    </row>
    <row r="3" spans="2:6" ht="12">
      <c r="B3" s="810" t="s">
        <v>641</v>
      </c>
      <c r="C3" s="810"/>
      <c r="D3" s="810"/>
      <c r="E3" s="810"/>
      <c r="F3" s="810"/>
    </row>
    <row r="4" spans="2:6" ht="12" thickBot="1"/>
    <row r="5" spans="2:6" ht="12">
      <c r="B5" s="238" t="s">
        <v>256</v>
      </c>
      <c r="C5" s="239" t="s">
        <v>291</v>
      </c>
      <c r="D5" s="239" t="s">
        <v>257</v>
      </c>
      <c r="E5" s="240" t="s">
        <v>258</v>
      </c>
    </row>
    <row r="6" spans="2:6" ht="12">
      <c r="B6" s="241"/>
      <c r="C6" s="242" t="s">
        <v>254</v>
      </c>
      <c r="D6" s="242"/>
      <c r="E6" s="243"/>
    </row>
    <row r="7" spans="2:6" ht="12">
      <c r="B7" s="244" t="s">
        <v>252</v>
      </c>
      <c r="C7" s="245" t="s">
        <v>151</v>
      </c>
      <c r="D7" s="245">
        <v>1</v>
      </c>
      <c r="E7" s="246">
        <v>2</v>
      </c>
    </row>
    <row r="8" spans="2:6">
      <c r="B8" s="247" t="s">
        <v>259</v>
      </c>
      <c r="C8" s="248">
        <v>1</v>
      </c>
      <c r="D8" s="249">
        <v>0</v>
      </c>
      <c r="E8" s="250">
        <v>0</v>
      </c>
    </row>
    <row r="9" spans="2:6">
      <c r="B9" s="247" t="s">
        <v>260</v>
      </c>
      <c r="C9" s="248">
        <v>2</v>
      </c>
      <c r="D9" s="249">
        <v>1</v>
      </c>
      <c r="E9" s="250">
        <v>960466.96000000008</v>
      </c>
    </row>
    <row r="10" spans="2:6" ht="12" thickBot="1">
      <c r="B10" s="264" t="s">
        <v>469</v>
      </c>
      <c r="C10" s="251">
        <v>3</v>
      </c>
      <c r="D10" s="252">
        <v>0</v>
      </c>
      <c r="E10" s="253">
        <v>0</v>
      </c>
    </row>
    <row r="11" spans="2:6" ht="12" thickBot="1"/>
    <row r="12" spans="2:6" ht="12">
      <c r="B12" s="238" t="s">
        <v>261</v>
      </c>
      <c r="C12" s="239" t="s">
        <v>291</v>
      </c>
      <c r="D12" s="239" t="s">
        <v>262</v>
      </c>
      <c r="E12" s="254" t="s">
        <v>264</v>
      </c>
      <c r="F12" s="255" t="s">
        <v>266</v>
      </c>
    </row>
    <row r="13" spans="2:6" ht="12">
      <c r="B13" s="256"/>
      <c r="C13" s="242" t="s">
        <v>254</v>
      </c>
      <c r="D13" s="242" t="s">
        <v>263</v>
      </c>
      <c r="E13" s="257" t="s">
        <v>265</v>
      </c>
      <c r="F13" s="258" t="s">
        <v>267</v>
      </c>
    </row>
    <row r="14" spans="2:6" s="236" customFormat="1" ht="12">
      <c r="B14" s="244" t="s">
        <v>252</v>
      </c>
      <c r="C14" s="245" t="s">
        <v>151</v>
      </c>
      <c r="D14" s="245" t="s">
        <v>268</v>
      </c>
      <c r="E14" s="259">
        <v>2</v>
      </c>
      <c r="F14" s="260">
        <v>3</v>
      </c>
    </row>
    <row r="15" spans="2:6">
      <c r="B15" s="247" t="s">
        <v>470</v>
      </c>
      <c r="C15" s="261">
        <v>4</v>
      </c>
      <c r="D15" s="249"/>
      <c r="E15" s="262"/>
      <c r="F15" s="263"/>
    </row>
    <row r="16" spans="2:6">
      <c r="B16" s="247" t="s">
        <v>471</v>
      </c>
      <c r="C16" s="261">
        <v>5</v>
      </c>
      <c r="D16" s="249"/>
      <c r="E16" s="262"/>
      <c r="F16" s="263"/>
    </row>
    <row r="17" spans="2:6">
      <c r="B17" s="247" t="s">
        <v>269</v>
      </c>
      <c r="C17" s="261">
        <v>6</v>
      </c>
      <c r="D17" s="249"/>
      <c r="E17" s="262"/>
      <c r="F17" s="263"/>
    </row>
    <row r="18" spans="2:6">
      <c r="B18" s="247" t="s">
        <v>270</v>
      </c>
      <c r="C18" s="261">
        <v>7</v>
      </c>
      <c r="D18" s="249"/>
      <c r="E18" s="262"/>
      <c r="F18" s="263"/>
    </row>
    <row r="19" spans="2:6">
      <c r="B19" s="247" t="s">
        <v>271</v>
      </c>
      <c r="C19" s="261">
        <v>8</v>
      </c>
      <c r="D19" s="249"/>
      <c r="E19" s="262"/>
      <c r="F19" s="263"/>
    </row>
    <row r="20" spans="2:6">
      <c r="B20" s="247" t="s">
        <v>272</v>
      </c>
      <c r="C20" s="261">
        <v>9</v>
      </c>
      <c r="D20" s="249"/>
      <c r="E20" s="262"/>
      <c r="F20" s="263"/>
    </row>
    <row r="21" spans="2:6">
      <c r="B21" s="247" t="s">
        <v>472</v>
      </c>
      <c r="C21" s="261"/>
      <c r="D21" s="249"/>
      <c r="E21" s="262"/>
      <c r="F21" s="263"/>
    </row>
    <row r="22" spans="2:6">
      <c r="B22" s="247" t="s">
        <v>273</v>
      </c>
      <c r="C22" s="261">
        <v>10</v>
      </c>
      <c r="D22" s="249"/>
      <c r="E22" s="262"/>
      <c r="F22" s="263"/>
    </row>
    <row r="23" spans="2:6">
      <c r="B23" s="247" t="s">
        <v>274</v>
      </c>
      <c r="C23" s="261"/>
      <c r="D23" s="249"/>
      <c r="E23" s="262"/>
      <c r="F23" s="263"/>
    </row>
    <row r="24" spans="2:6">
      <c r="B24" s="247" t="s">
        <v>275</v>
      </c>
      <c r="C24" s="261">
        <v>11</v>
      </c>
      <c r="D24" s="249"/>
      <c r="E24" s="262"/>
      <c r="F24" s="263"/>
    </row>
    <row r="25" spans="2:6">
      <c r="B25" s="247" t="s">
        <v>276</v>
      </c>
      <c r="C25" s="261">
        <v>12</v>
      </c>
      <c r="D25" s="249"/>
      <c r="E25" s="262"/>
      <c r="F25" s="263"/>
    </row>
    <row r="26" spans="2:6">
      <c r="B26" s="247" t="s">
        <v>277</v>
      </c>
      <c r="C26" s="261">
        <v>13</v>
      </c>
      <c r="D26" s="249"/>
      <c r="E26" s="262"/>
      <c r="F26" s="263"/>
    </row>
    <row r="27" spans="2:6">
      <c r="B27" s="247" t="s">
        <v>278</v>
      </c>
      <c r="C27" s="261">
        <v>14</v>
      </c>
      <c r="D27" s="249"/>
      <c r="E27" s="262"/>
      <c r="F27" s="263"/>
    </row>
    <row r="28" spans="2:6">
      <c r="B28" s="247" t="s">
        <v>280</v>
      </c>
      <c r="C28" s="261">
        <v>15</v>
      </c>
      <c r="D28" s="249"/>
      <c r="E28" s="262"/>
      <c r="F28" s="263"/>
    </row>
    <row r="29" spans="2:6">
      <c r="B29" s="247" t="s">
        <v>281</v>
      </c>
      <c r="C29" s="261"/>
      <c r="D29" s="249"/>
      <c r="E29" s="262"/>
      <c r="F29" s="263"/>
    </row>
    <row r="30" spans="2:6">
      <c r="B30" s="247" t="s">
        <v>282</v>
      </c>
      <c r="C30" s="261">
        <v>16</v>
      </c>
      <c r="D30" s="249"/>
      <c r="E30" s="262"/>
      <c r="F30" s="263"/>
    </row>
    <row r="31" spans="2:6">
      <c r="B31" s="247" t="s">
        <v>283</v>
      </c>
      <c r="C31" s="261">
        <v>17</v>
      </c>
      <c r="D31" s="249"/>
      <c r="E31" s="262"/>
      <c r="F31" s="263"/>
    </row>
    <row r="32" spans="2:6">
      <c r="B32" s="247" t="s">
        <v>284</v>
      </c>
      <c r="C32" s="261">
        <v>18</v>
      </c>
      <c r="D32" s="249"/>
      <c r="E32" s="262"/>
      <c r="F32" s="263"/>
    </row>
    <row r="33" spans="2:6">
      <c r="B33" s="247" t="s">
        <v>285</v>
      </c>
      <c r="C33" s="261">
        <v>19</v>
      </c>
      <c r="D33" s="249"/>
      <c r="E33" s="262"/>
      <c r="F33" s="263"/>
    </row>
    <row r="34" spans="2:6">
      <c r="B34" s="247" t="s">
        <v>473</v>
      </c>
      <c r="C34" s="261"/>
      <c r="D34" s="249"/>
      <c r="E34" s="262"/>
      <c r="F34" s="263"/>
    </row>
    <row r="35" spans="2:6">
      <c r="B35" s="247" t="s">
        <v>286</v>
      </c>
      <c r="C35" s="261">
        <v>20</v>
      </c>
      <c r="D35" s="249"/>
      <c r="E35" s="262"/>
      <c r="F35" s="263"/>
    </row>
    <row r="36" spans="2:6">
      <c r="B36" s="247" t="s">
        <v>287</v>
      </c>
      <c r="C36" s="261">
        <v>21</v>
      </c>
      <c r="D36" s="249"/>
      <c r="E36" s="262"/>
      <c r="F36" s="263"/>
    </row>
    <row r="37" spans="2:6">
      <c r="B37" s="247" t="s">
        <v>288</v>
      </c>
      <c r="C37" s="261">
        <v>22</v>
      </c>
      <c r="D37" s="249"/>
      <c r="E37" s="262"/>
      <c r="F37" s="263"/>
    </row>
    <row r="38" spans="2:6" ht="12" thickBot="1">
      <c r="B38" s="264" t="s">
        <v>289</v>
      </c>
      <c r="C38" s="265">
        <v>23</v>
      </c>
      <c r="D38" s="252"/>
      <c r="E38" s="266"/>
      <c r="F38" s="267"/>
    </row>
    <row r="39" spans="2:6" ht="12" thickBot="1"/>
    <row r="40" spans="2:6" ht="12">
      <c r="B40" s="238" t="s">
        <v>290</v>
      </c>
      <c r="C40" s="239" t="s">
        <v>291</v>
      </c>
      <c r="D40" s="239" t="s">
        <v>460</v>
      </c>
      <c r="E40" s="240" t="s">
        <v>621</v>
      </c>
    </row>
    <row r="41" spans="2:6" ht="12">
      <c r="B41" s="241"/>
      <c r="C41" s="242" t="s">
        <v>292</v>
      </c>
      <c r="D41" s="268"/>
      <c r="E41" s="269"/>
    </row>
    <row r="42" spans="2:6" ht="12">
      <c r="B42" s="244" t="s">
        <v>252</v>
      </c>
      <c r="C42" s="245" t="s">
        <v>151</v>
      </c>
      <c r="D42" s="245">
        <v>1</v>
      </c>
      <c r="E42" s="246">
        <v>2</v>
      </c>
    </row>
    <row r="43" spans="2:6">
      <c r="B43" s="247" t="s">
        <v>293</v>
      </c>
      <c r="C43" s="261">
        <v>24</v>
      </c>
      <c r="D43" s="262">
        <v>146</v>
      </c>
      <c r="E43" s="317">
        <v>136</v>
      </c>
    </row>
    <row r="44" spans="2:6" ht="12" thickBot="1">
      <c r="B44" s="264" t="s">
        <v>522</v>
      </c>
      <c r="C44" s="265">
        <v>25</v>
      </c>
      <c r="D44" s="266">
        <v>137</v>
      </c>
      <c r="E44" s="293">
        <v>130</v>
      </c>
    </row>
    <row r="45" spans="2:6" ht="12" thickBot="1"/>
    <row r="46" spans="2:6" ht="12">
      <c r="B46" s="270" t="s">
        <v>294</v>
      </c>
      <c r="C46" s="271" t="s">
        <v>291</v>
      </c>
      <c r="D46" s="272" t="s">
        <v>295</v>
      </c>
    </row>
    <row r="47" spans="2:6" ht="12">
      <c r="B47" s="273"/>
      <c r="C47" s="274" t="s">
        <v>292</v>
      </c>
      <c r="D47" s="275"/>
    </row>
    <row r="48" spans="2:6" ht="12">
      <c r="B48" s="244" t="s">
        <v>252</v>
      </c>
      <c r="C48" s="245" t="s">
        <v>151</v>
      </c>
      <c r="D48" s="260">
        <v>1</v>
      </c>
    </row>
    <row r="49" spans="2:4">
      <c r="B49" s="276" t="s">
        <v>296</v>
      </c>
      <c r="C49" s="277">
        <v>26</v>
      </c>
      <c r="D49" s="278"/>
    </row>
    <row r="50" spans="2:4">
      <c r="B50" s="276" t="s">
        <v>297</v>
      </c>
      <c r="C50" s="279"/>
      <c r="D50" s="280"/>
    </row>
    <row r="51" spans="2:4">
      <c r="B51" s="281" t="s">
        <v>298</v>
      </c>
      <c r="C51" s="282"/>
      <c r="D51" s="283"/>
    </row>
    <row r="52" spans="2:4">
      <c r="B52" s="247" t="s">
        <v>299</v>
      </c>
      <c r="C52" s="261">
        <v>27</v>
      </c>
      <c r="D52" s="263"/>
    </row>
    <row r="53" spans="2:4">
      <c r="B53" s="284" t="s">
        <v>355</v>
      </c>
      <c r="C53" s="285">
        <v>30</v>
      </c>
      <c r="D53" s="286"/>
    </row>
    <row r="54" spans="2:4">
      <c r="B54" s="287" t="s">
        <v>474</v>
      </c>
      <c r="C54" s="288"/>
      <c r="D54" s="289"/>
    </row>
    <row r="55" spans="2:4">
      <c r="B55" s="247" t="s">
        <v>299</v>
      </c>
      <c r="C55" s="261">
        <v>31</v>
      </c>
      <c r="D55" s="250">
        <v>0</v>
      </c>
    </row>
    <row r="56" spans="2:4">
      <c r="B56" s="284" t="s">
        <v>300</v>
      </c>
      <c r="C56" s="285">
        <v>38</v>
      </c>
      <c r="D56" s="286"/>
    </row>
    <row r="57" spans="2:4">
      <c r="B57" s="290" t="s">
        <v>301</v>
      </c>
      <c r="C57" s="285"/>
      <c r="D57" s="291"/>
    </row>
    <row r="58" spans="2:4">
      <c r="B58" s="287" t="s">
        <v>302</v>
      </c>
      <c r="C58" s="285"/>
      <c r="D58" s="289"/>
    </row>
    <row r="59" spans="2:4" ht="12" thickBot="1">
      <c r="B59" s="292" t="s">
        <v>299</v>
      </c>
      <c r="C59" s="265">
        <v>39</v>
      </c>
      <c r="D59" s="293"/>
    </row>
    <row r="60" spans="2:4" ht="12" thickBot="1">
      <c r="B60" s="294"/>
      <c r="C60" s="285"/>
      <c r="D60" s="295"/>
    </row>
    <row r="61" spans="2:4" ht="12">
      <c r="B61" s="270" t="s">
        <v>303</v>
      </c>
      <c r="C61" s="271" t="s">
        <v>291</v>
      </c>
      <c r="D61" s="296" t="s">
        <v>295</v>
      </c>
    </row>
    <row r="62" spans="2:4" ht="12">
      <c r="B62" s="297"/>
      <c r="C62" s="274" t="s">
        <v>292</v>
      </c>
      <c r="D62" s="298"/>
    </row>
    <row r="63" spans="2:4" ht="12">
      <c r="B63" s="244" t="s">
        <v>252</v>
      </c>
      <c r="C63" s="245" t="s">
        <v>151</v>
      </c>
      <c r="D63" s="260">
        <v>1</v>
      </c>
    </row>
    <row r="64" spans="2:4" ht="12" thickBot="1">
      <c r="B64" s="264" t="s">
        <v>304</v>
      </c>
      <c r="C64" s="265">
        <v>50</v>
      </c>
      <c r="D64" s="253">
        <v>258886.25</v>
      </c>
    </row>
    <row r="65" spans="2:5" ht="12" thickBot="1"/>
    <row r="66" spans="2:5" ht="12">
      <c r="B66" s="270" t="s">
        <v>564</v>
      </c>
      <c r="C66" s="271" t="s">
        <v>291</v>
      </c>
      <c r="D66" s="299" t="s">
        <v>460</v>
      </c>
      <c r="E66" s="300" t="s">
        <v>621</v>
      </c>
    </row>
    <row r="67" spans="2:5" ht="12">
      <c r="B67" s="297"/>
      <c r="C67" s="274" t="s">
        <v>292</v>
      </c>
      <c r="D67" s="301"/>
      <c r="E67" s="302"/>
    </row>
    <row r="68" spans="2:5" ht="12">
      <c r="B68" s="244" t="s">
        <v>252</v>
      </c>
      <c r="C68" s="245" t="s">
        <v>151</v>
      </c>
      <c r="D68" s="245">
        <v>1</v>
      </c>
      <c r="E68" s="246">
        <v>2</v>
      </c>
    </row>
    <row r="69" spans="2:5">
      <c r="B69" s="247" t="s">
        <v>475</v>
      </c>
      <c r="C69" s="261">
        <v>54</v>
      </c>
      <c r="D69" s="249">
        <v>0</v>
      </c>
      <c r="E69" s="250">
        <v>0</v>
      </c>
    </row>
    <row r="70" spans="2:5">
      <c r="B70" s="247" t="s">
        <v>305</v>
      </c>
      <c r="C70" s="261">
        <v>55</v>
      </c>
      <c r="D70" s="249">
        <v>0</v>
      </c>
      <c r="E70" s="250">
        <v>0</v>
      </c>
    </row>
    <row r="71" spans="2:5">
      <c r="B71" s="247" t="s">
        <v>306</v>
      </c>
      <c r="C71" s="261">
        <v>56</v>
      </c>
      <c r="D71" s="249">
        <v>0</v>
      </c>
      <c r="E71" s="250">
        <v>0</v>
      </c>
    </row>
    <row r="72" spans="2:5" ht="12" thickBot="1">
      <c r="B72" s="264" t="s">
        <v>307</v>
      </c>
      <c r="C72" s="265">
        <v>57</v>
      </c>
      <c r="D72" s="252">
        <v>0</v>
      </c>
      <c r="E72" s="253">
        <v>0</v>
      </c>
    </row>
    <row r="73" spans="2:5" ht="12" thickBot="1"/>
    <row r="74" spans="2:5" ht="12">
      <c r="B74" s="270" t="s">
        <v>565</v>
      </c>
      <c r="C74" s="271" t="s">
        <v>291</v>
      </c>
      <c r="D74" s="299" t="s">
        <v>460</v>
      </c>
      <c r="E74" s="300" t="s">
        <v>621</v>
      </c>
    </row>
    <row r="75" spans="2:5" ht="12">
      <c r="B75" s="297"/>
      <c r="C75" s="274" t="s">
        <v>292</v>
      </c>
      <c r="D75" s="301"/>
      <c r="E75" s="303"/>
    </row>
    <row r="76" spans="2:5" ht="12">
      <c r="B76" s="244" t="s">
        <v>252</v>
      </c>
      <c r="C76" s="245" t="s">
        <v>151</v>
      </c>
      <c r="D76" s="304">
        <v>1</v>
      </c>
      <c r="E76" s="246">
        <v>2</v>
      </c>
    </row>
    <row r="77" spans="2:5" ht="12">
      <c r="B77" s="305" t="s">
        <v>476</v>
      </c>
      <c r="C77" s="261">
        <v>58</v>
      </c>
      <c r="D77" s="337"/>
      <c r="E77" s="246"/>
    </row>
    <row r="78" spans="2:5">
      <c r="B78" s="305" t="s">
        <v>477</v>
      </c>
      <c r="C78" s="261">
        <v>59</v>
      </c>
      <c r="D78" s="306">
        <v>2456.39</v>
      </c>
      <c r="E78" s="336">
        <v>2456.39</v>
      </c>
    </row>
    <row r="79" spans="2:5">
      <c r="B79" s="247" t="s">
        <v>478</v>
      </c>
      <c r="C79" s="261">
        <v>60</v>
      </c>
      <c r="D79" s="262">
        <v>0</v>
      </c>
      <c r="E79" s="250">
        <v>0</v>
      </c>
    </row>
    <row r="80" spans="2:5">
      <c r="B80" s="247" t="s">
        <v>308</v>
      </c>
      <c r="C80" s="261"/>
      <c r="D80" s="262"/>
      <c r="E80" s="250"/>
    </row>
    <row r="81" spans="2:7">
      <c r="B81" s="284" t="s">
        <v>479</v>
      </c>
      <c r="C81" s="285"/>
      <c r="D81" s="307"/>
      <c r="E81" s="286"/>
    </row>
    <row r="82" spans="2:7">
      <c r="B82" s="287" t="s">
        <v>309</v>
      </c>
      <c r="C82" s="285">
        <v>61</v>
      </c>
      <c r="D82" s="308"/>
      <c r="E82" s="289"/>
    </row>
    <row r="83" spans="2:7">
      <c r="B83" s="247" t="s">
        <v>480</v>
      </c>
      <c r="C83" s="261">
        <v>62</v>
      </c>
      <c r="D83" s="262"/>
      <c r="E83" s="250"/>
    </row>
    <row r="84" spans="2:7">
      <c r="B84" s="247" t="s">
        <v>481</v>
      </c>
      <c r="C84" s="261">
        <v>63</v>
      </c>
      <c r="D84" s="262"/>
      <c r="E84" s="250"/>
    </row>
    <row r="85" spans="2:7">
      <c r="B85" s="247" t="s">
        <v>482</v>
      </c>
      <c r="C85" s="261">
        <v>64</v>
      </c>
      <c r="D85" s="262"/>
      <c r="E85" s="250"/>
    </row>
    <row r="86" spans="2:7">
      <c r="B86" s="247" t="s">
        <v>483</v>
      </c>
      <c r="C86" s="261">
        <v>65</v>
      </c>
      <c r="D86" s="262"/>
      <c r="E86" s="250"/>
    </row>
    <row r="87" spans="2:7">
      <c r="B87" s="247" t="s">
        <v>314</v>
      </c>
      <c r="C87" s="261">
        <v>66</v>
      </c>
      <c r="D87" s="262"/>
      <c r="E87" s="250"/>
    </row>
    <row r="88" spans="2:7">
      <c r="B88" s="247" t="s">
        <v>484</v>
      </c>
      <c r="C88" s="261"/>
      <c r="D88" s="309"/>
      <c r="E88" s="286"/>
    </row>
    <row r="89" spans="2:7">
      <c r="B89" s="284" t="s">
        <v>485</v>
      </c>
      <c r="C89" s="285">
        <v>67</v>
      </c>
      <c r="D89" s="309"/>
      <c r="E89" s="313"/>
    </row>
    <row r="90" spans="2:7">
      <c r="B90" s="287" t="s">
        <v>486</v>
      </c>
      <c r="C90" s="285">
        <v>68</v>
      </c>
      <c r="D90" s="311"/>
      <c r="E90" s="314"/>
    </row>
    <row r="91" spans="2:7">
      <c r="B91" s="247" t="s">
        <v>487</v>
      </c>
      <c r="C91" s="261">
        <v>69</v>
      </c>
      <c r="D91" s="311"/>
      <c r="E91" s="289"/>
    </row>
    <row r="92" spans="2:7">
      <c r="B92" s="284" t="s">
        <v>315</v>
      </c>
      <c r="C92" s="285">
        <v>70</v>
      </c>
      <c r="D92" s="309">
        <v>4783.03</v>
      </c>
      <c r="E92" s="313">
        <v>4783.03</v>
      </c>
    </row>
    <row r="93" spans="2:7">
      <c r="B93" s="287" t="s">
        <v>316</v>
      </c>
      <c r="C93" s="285"/>
      <c r="D93" s="311"/>
      <c r="E93" s="314"/>
    </row>
    <row r="94" spans="2:7">
      <c r="B94" s="284" t="s">
        <v>317</v>
      </c>
      <c r="C94" s="277">
        <v>71</v>
      </c>
      <c r="D94" s="309"/>
      <c r="E94" s="313"/>
    </row>
    <row r="95" spans="2:7">
      <c r="B95" s="284" t="s">
        <v>318</v>
      </c>
      <c r="C95" s="277">
        <v>72</v>
      </c>
      <c r="D95" s="309">
        <v>40762252</v>
      </c>
      <c r="E95" s="313">
        <v>45742403.390000001</v>
      </c>
      <c r="F95" s="237"/>
      <c r="G95" s="237"/>
    </row>
    <row r="96" spans="2:7">
      <c r="B96" s="287" t="s">
        <v>319</v>
      </c>
      <c r="C96" s="282"/>
      <c r="D96" s="311"/>
      <c r="E96" s="314"/>
    </row>
    <row r="97" spans="2:7">
      <c r="B97" s="287" t="s">
        <v>488</v>
      </c>
      <c r="C97" s="282">
        <v>73</v>
      </c>
      <c r="D97" s="262">
        <v>393952</v>
      </c>
      <c r="E97" s="314">
        <v>474500.99</v>
      </c>
      <c r="F97" s="237"/>
      <c r="G97" s="237"/>
    </row>
    <row r="98" spans="2:7">
      <c r="B98" s="287" t="s">
        <v>489</v>
      </c>
      <c r="C98" s="282"/>
      <c r="D98" s="262"/>
      <c r="E98" s="314"/>
      <c r="F98" s="668"/>
      <c r="G98" s="668"/>
    </row>
    <row r="99" spans="2:7">
      <c r="B99" s="287" t="s">
        <v>490</v>
      </c>
      <c r="C99" s="282">
        <v>74</v>
      </c>
      <c r="D99" s="262"/>
      <c r="E99" s="314"/>
    </row>
    <row r="100" spans="2:7">
      <c r="B100" s="287" t="s">
        <v>320</v>
      </c>
      <c r="C100" s="282">
        <v>75</v>
      </c>
      <c r="D100" s="311"/>
      <c r="E100" s="314">
        <v>0</v>
      </c>
      <c r="G100" s="237"/>
    </row>
    <row r="101" spans="2:7">
      <c r="B101" s="284" t="s">
        <v>321</v>
      </c>
      <c r="C101" s="285">
        <v>76</v>
      </c>
      <c r="D101" s="309"/>
      <c r="E101" s="313"/>
      <c r="G101" s="237"/>
    </row>
    <row r="102" spans="2:7">
      <c r="B102" s="290" t="s">
        <v>322</v>
      </c>
      <c r="C102" s="285"/>
      <c r="D102" s="315">
        <v>91313</v>
      </c>
      <c r="E102" s="280">
        <v>188291.08000000002</v>
      </c>
      <c r="G102" s="237"/>
    </row>
    <row r="103" spans="2:7">
      <c r="B103" s="287" t="s">
        <v>323</v>
      </c>
      <c r="C103" s="282"/>
      <c r="D103" s="311"/>
      <c r="E103" s="314"/>
      <c r="G103" s="237"/>
    </row>
    <row r="104" spans="2:7">
      <c r="B104" s="287" t="s">
        <v>321</v>
      </c>
      <c r="C104" s="261">
        <v>77</v>
      </c>
      <c r="D104" s="311"/>
      <c r="E104" s="314"/>
      <c r="G104" s="237"/>
    </row>
    <row r="105" spans="2:7">
      <c r="B105" s="287" t="s">
        <v>491</v>
      </c>
      <c r="C105" s="261"/>
      <c r="D105" s="311"/>
      <c r="E105" s="314"/>
      <c r="G105" s="237"/>
    </row>
    <row r="106" spans="2:7">
      <c r="B106" s="287" t="s">
        <v>492</v>
      </c>
      <c r="C106" s="261">
        <v>78</v>
      </c>
      <c r="D106" s="311">
        <v>91231</v>
      </c>
      <c r="E106" s="314">
        <v>188254.04</v>
      </c>
      <c r="G106" s="237"/>
    </row>
    <row r="107" spans="2:7">
      <c r="B107" s="287" t="s">
        <v>493</v>
      </c>
      <c r="C107" s="261">
        <v>79</v>
      </c>
      <c r="D107" s="308">
        <v>0</v>
      </c>
      <c r="E107" s="289">
        <v>0</v>
      </c>
      <c r="G107" s="237"/>
    </row>
    <row r="108" spans="2:7">
      <c r="B108" s="287" t="s">
        <v>494</v>
      </c>
      <c r="C108" s="261">
        <v>80</v>
      </c>
      <c r="D108" s="308">
        <v>82</v>
      </c>
      <c r="E108" s="289">
        <v>37.04</v>
      </c>
      <c r="G108" s="237"/>
    </row>
    <row r="109" spans="2:7">
      <c r="B109" s="287" t="s">
        <v>495</v>
      </c>
      <c r="C109" s="261">
        <v>81</v>
      </c>
      <c r="D109" s="262"/>
      <c r="E109" s="314"/>
      <c r="G109" s="237"/>
    </row>
    <row r="110" spans="2:7">
      <c r="B110" s="287" t="s">
        <v>496</v>
      </c>
      <c r="C110" s="261">
        <v>82</v>
      </c>
      <c r="D110" s="311"/>
      <c r="E110" s="314"/>
      <c r="G110" s="237"/>
    </row>
    <row r="111" spans="2:7">
      <c r="B111" s="287" t="s">
        <v>497</v>
      </c>
      <c r="C111" s="261">
        <v>83</v>
      </c>
      <c r="D111" s="311"/>
      <c r="E111" s="314"/>
      <c r="G111" s="237"/>
    </row>
    <row r="112" spans="2:7">
      <c r="B112" s="287" t="s">
        <v>498</v>
      </c>
      <c r="C112" s="261"/>
      <c r="D112" s="311"/>
      <c r="E112" s="314"/>
      <c r="G112" s="237"/>
    </row>
    <row r="113" spans="2:7">
      <c r="B113" s="284" t="s">
        <v>499</v>
      </c>
      <c r="C113" s="277">
        <v>84</v>
      </c>
      <c r="D113" s="309">
        <v>298984</v>
      </c>
      <c r="E113" s="313">
        <v>557371.75</v>
      </c>
      <c r="G113" s="237"/>
    </row>
    <row r="114" spans="2:7">
      <c r="B114" s="284" t="s">
        <v>501</v>
      </c>
      <c r="C114" s="277">
        <v>85</v>
      </c>
      <c r="D114" s="309"/>
      <c r="E114" s="313"/>
      <c r="G114" s="237"/>
    </row>
    <row r="115" spans="2:7">
      <c r="B115" s="290" t="s">
        <v>500</v>
      </c>
      <c r="C115" s="279"/>
      <c r="D115" s="315"/>
      <c r="E115" s="280"/>
      <c r="G115" s="237"/>
    </row>
    <row r="116" spans="2:7">
      <c r="B116" s="284" t="s">
        <v>502</v>
      </c>
      <c r="C116" s="277">
        <v>86</v>
      </c>
      <c r="D116" s="309">
        <v>276396</v>
      </c>
      <c r="E116" s="313">
        <v>534124.75</v>
      </c>
      <c r="G116" s="237"/>
    </row>
    <row r="117" spans="2:7">
      <c r="B117" s="287" t="s">
        <v>503</v>
      </c>
      <c r="C117" s="279"/>
      <c r="D117" s="311"/>
      <c r="E117" s="314"/>
      <c r="G117" s="237"/>
    </row>
    <row r="118" spans="2:7">
      <c r="B118" s="276" t="s">
        <v>504</v>
      </c>
      <c r="C118" s="277">
        <v>87</v>
      </c>
      <c r="D118" s="311">
        <v>22588</v>
      </c>
      <c r="E118" s="314">
        <v>23247</v>
      </c>
      <c r="G118" s="237"/>
    </row>
    <row r="119" spans="2:7">
      <c r="B119" s="276" t="s">
        <v>505</v>
      </c>
      <c r="C119" s="282"/>
      <c r="D119" s="339"/>
      <c r="E119" s="250"/>
      <c r="G119" s="237"/>
    </row>
    <row r="120" spans="2:7">
      <c r="B120" s="247" t="s">
        <v>506</v>
      </c>
      <c r="C120" s="282">
        <v>88</v>
      </c>
      <c r="D120" s="262"/>
      <c r="E120" s="250"/>
    </row>
    <row r="121" spans="2:7">
      <c r="B121" s="284" t="s">
        <v>507</v>
      </c>
      <c r="C121" s="285">
        <v>89</v>
      </c>
      <c r="D121" s="262"/>
      <c r="E121" s="250"/>
      <c r="G121" s="237"/>
    </row>
    <row r="122" spans="2:7">
      <c r="B122" s="284" t="s">
        <v>508</v>
      </c>
      <c r="C122" s="285">
        <v>90</v>
      </c>
      <c r="D122" s="309"/>
      <c r="E122" s="286"/>
    </row>
    <row r="123" spans="2:7">
      <c r="B123" s="316" t="s">
        <v>324</v>
      </c>
      <c r="C123" s="277">
        <v>91</v>
      </c>
      <c r="D123" s="339"/>
      <c r="E123" s="250"/>
    </row>
    <row r="124" spans="2:7" ht="12">
      <c r="B124" s="281" t="s">
        <v>509</v>
      </c>
      <c r="C124" s="324"/>
      <c r="D124" s="340"/>
      <c r="E124" s="246"/>
    </row>
    <row r="125" spans="2:7" hidden="1">
      <c r="B125" s="287" t="s">
        <v>480</v>
      </c>
      <c r="C125" s="282">
        <v>92</v>
      </c>
      <c r="D125" s="262"/>
      <c r="E125" s="317"/>
    </row>
    <row r="126" spans="2:7" hidden="1">
      <c r="B126" s="247" t="s">
        <v>481</v>
      </c>
      <c r="C126" s="261">
        <v>54</v>
      </c>
      <c r="D126" s="262"/>
      <c r="E126" s="317"/>
    </row>
    <row r="127" spans="2:7" hidden="1">
      <c r="B127" s="247" t="s">
        <v>312</v>
      </c>
      <c r="C127" s="261">
        <v>55</v>
      </c>
      <c r="D127" s="262"/>
      <c r="E127" s="317"/>
    </row>
    <row r="128" spans="2:7" hidden="1">
      <c r="B128" s="247" t="s">
        <v>313</v>
      </c>
      <c r="C128" s="261">
        <v>56</v>
      </c>
      <c r="D128" s="262"/>
      <c r="E128" s="317"/>
    </row>
    <row r="129" spans="2:7" hidden="1">
      <c r="B129" s="247" t="s">
        <v>325</v>
      </c>
      <c r="C129" s="261">
        <v>57</v>
      </c>
      <c r="D129" s="262"/>
      <c r="E129" s="317"/>
    </row>
    <row r="130" spans="2:7">
      <c r="B130" s="247" t="s">
        <v>326</v>
      </c>
      <c r="C130" s="261">
        <v>99</v>
      </c>
      <c r="D130" s="262"/>
      <c r="E130" s="317"/>
    </row>
    <row r="131" spans="2:7">
      <c r="B131" s="247" t="s">
        <v>523</v>
      </c>
      <c r="C131" s="261">
        <v>100</v>
      </c>
      <c r="D131" s="262">
        <v>8429</v>
      </c>
      <c r="E131" s="317">
        <v>2974.42</v>
      </c>
    </row>
    <row r="132" spans="2:7">
      <c r="B132" s="247" t="s">
        <v>327</v>
      </c>
      <c r="C132" s="261">
        <v>101</v>
      </c>
      <c r="D132" s="262">
        <v>7728</v>
      </c>
      <c r="E132" s="317">
        <v>2268.44</v>
      </c>
    </row>
    <row r="133" spans="2:7">
      <c r="B133" s="247" t="s">
        <v>328</v>
      </c>
      <c r="C133" s="261">
        <v>102</v>
      </c>
      <c r="D133" s="262">
        <v>701</v>
      </c>
      <c r="E133" s="317">
        <v>705.98</v>
      </c>
    </row>
    <row r="134" spans="2:7">
      <c r="B134" s="247" t="s">
        <v>524</v>
      </c>
      <c r="C134" s="261">
        <v>103</v>
      </c>
      <c r="D134" s="262">
        <v>94311</v>
      </c>
      <c r="E134" s="317">
        <v>60714.590000000004</v>
      </c>
      <c r="F134" s="237"/>
      <c r="G134" s="237"/>
    </row>
    <row r="135" spans="2:7">
      <c r="B135" s="247" t="s">
        <v>329</v>
      </c>
      <c r="C135" s="261">
        <v>104</v>
      </c>
      <c r="D135" s="262">
        <v>14944</v>
      </c>
      <c r="E135" s="317">
        <v>2187.48</v>
      </c>
      <c r="F135" s="237"/>
    </row>
    <row r="136" spans="2:7">
      <c r="B136" s="247" t="s">
        <v>330</v>
      </c>
      <c r="C136" s="318">
        <v>106</v>
      </c>
      <c r="D136" s="309">
        <v>79367</v>
      </c>
      <c r="E136" s="313">
        <v>58527.11</v>
      </c>
    </row>
    <row r="137" spans="2:7">
      <c r="B137" s="284" t="s">
        <v>525</v>
      </c>
      <c r="C137" s="285">
        <v>108</v>
      </c>
      <c r="D137" s="315"/>
      <c r="E137" s="280"/>
    </row>
    <row r="138" spans="2:7">
      <c r="B138" s="284" t="s">
        <v>331</v>
      </c>
      <c r="C138" s="277">
        <v>109</v>
      </c>
      <c r="D138" s="309"/>
      <c r="E138" s="313"/>
    </row>
    <row r="139" spans="2:7">
      <c r="B139" s="287" t="s">
        <v>332</v>
      </c>
      <c r="C139" s="282"/>
      <c r="D139" s="311"/>
      <c r="E139" s="289"/>
    </row>
    <row r="140" spans="2:7">
      <c r="B140" s="287" t="s">
        <v>333</v>
      </c>
      <c r="C140" s="319">
        <v>110</v>
      </c>
      <c r="D140" s="315"/>
      <c r="E140" s="280"/>
    </row>
    <row r="141" spans="2:7">
      <c r="B141" s="247" t="s">
        <v>526</v>
      </c>
      <c r="C141" s="261">
        <v>111</v>
      </c>
      <c r="D141" s="262">
        <v>41217463</v>
      </c>
      <c r="E141" s="250">
        <v>48026173.32</v>
      </c>
      <c r="F141" s="237"/>
      <c r="G141" s="237">
        <f>E141-BILANT!E70</f>
        <v>0</v>
      </c>
    </row>
    <row r="142" spans="2:7">
      <c r="B142" s="276" t="s">
        <v>334</v>
      </c>
      <c r="C142" s="277">
        <v>112</v>
      </c>
      <c r="D142" s="309"/>
      <c r="E142" s="313"/>
    </row>
    <row r="143" spans="2:7">
      <c r="B143" s="276" t="s">
        <v>527</v>
      </c>
      <c r="C143" s="282"/>
      <c r="D143" s="312">
        <v>0</v>
      </c>
      <c r="E143" s="314">
        <v>0</v>
      </c>
      <c r="G143" s="237"/>
    </row>
    <row r="144" spans="2:7">
      <c r="B144" s="247" t="s">
        <v>335</v>
      </c>
      <c r="C144" s="261">
        <v>113</v>
      </c>
      <c r="D144" s="262">
        <v>0</v>
      </c>
      <c r="E144" s="250">
        <v>0</v>
      </c>
    </row>
    <row r="145" spans="2:5">
      <c r="B145" s="247" t="s">
        <v>336</v>
      </c>
      <c r="C145" s="279">
        <v>114</v>
      </c>
      <c r="D145" s="315">
        <v>0</v>
      </c>
      <c r="E145" s="291">
        <v>0</v>
      </c>
    </row>
    <row r="146" spans="2:5">
      <c r="B146" s="276" t="s">
        <v>337</v>
      </c>
      <c r="C146" s="320"/>
      <c r="D146" s="309"/>
      <c r="E146" s="313"/>
    </row>
    <row r="147" spans="2:5">
      <c r="B147" s="276" t="s">
        <v>338</v>
      </c>
      <c r="C147" s="321">
        <v>118</v>
      </c>
      <c r="D147" s="311">
        <v>24052650</v>
      </c>
      <c r="E147" s="314">
        <v>27705936.800000001</v>
      </c>
    </row>
    <row r="148" spans="2:5">
      <c r="B148" s="247" t="s">
        <v>335</v>
      </c>
      <c r="C148" s="261">
        <v>119</v>
      </c>
      <c r="D148" s="262">
        <v>24052650</v>
      </c>
      <c r="E148" s="250">
        <v>27705936.800000001</v>
      </c>
    </row>
    <row r="149" spans="2:5">
      <c r="B149" s="247" t="s">
        <v>336</v>
      </c>
      <c r="C149" s="319">
        <v>120</v>
      </c>
      <c r="D149" s="315">
        <v>0</v>
      </c>
      <c r="E149" s="280">
        <v>0</v>
      </c>
    </row>
    <row r="150" spans="2:5">
      <c r="B150" s="276" t="s">
        <v>339</v>
      </c>
      <c r="C150" s="320">
        <v>124</v>
      </c>
      <c r="D150" s="309"/>
      <c r="E150" s="313"/>
    </row>
    <row r="151" spans="2:5">
      <c r="B151" s="276" t="s">
        <v>528</v>
      </c>
      <c r="C151" s="321"/>
      <c r="D151" s="311">
        <v>0</v>
      </c>
      <c r="E151" s="314">
        <v>0</v>
      </c>
    </row>
    <row r="152" spans="2:5">
      <c r="B152" s="247" t="s">
        <v>335</v>
      </c>
      <c r="C152" s="261">
        <v>125</v>
      </c>
      <c r="D152" s="262"/>
      <c r="E152" s="250"/>
    </row>
    <row r="153" spans="2:5">
      <c r="B153" s="247" t="s">
        <v>336</v>
      </c>
      <c r="C153" s="319">
        <v>126</v>
      </c>
      <c r="D153" s="315"/>
      <c r="E153" s="280"/>
    </row>
    <row r="154" spans="2:5">
      <c r="B154" s="276" t="s">
        <v>340</v>
      </c>
      <c r="C154" s="277">
        <v>130</v>
      </c>
      <c r="D154" s="309"/>
      <c r="E154" s="313"/>
    </row>
    <row r="155" spans="2:5">
      <c r="B155" s="276" t="s">
        <v>529</v>
      </c>
      <c r="C155" s="282"/>
      <c r="D155" s="311"/>
      <c r="E155" s="314"/>
    </row>
    <row r="156" spans="2:5">
      <c r="B156" s="247" t="s">
        <v>335</v>
      </c>
      <c r="C156" s="285">
        <v>131</v>
      </c>
      <c r="D156" s="262"/>
      <c r="E156" s="250"/>
    </row>
    <row r="157" spans="2:5">
      <c r="B157" s="284" t="s">
        <v>336</v>
      </c>
      <c r="C157" s="285">
        <v>132</v>
      </c>
      <c r="D157" s="315"/>
      <c r="E157" s="280"/>
    </row>
    <row r="158" spans="2:5">
      <c r="B158" s="287" t="s">
        <v>341</v>
      </c>
      <c r="C158" s="282">
        <v>142</v>
      </c>
      <c r="D158" s="308"/>
      <c r="E158" s="289"/>
    </row>
    <row r="159" spans="2:5">
      <c r="B159" s="287" t="s">
        <v>341</v>
      </c>
      <c r="C159" s="282"/>
      <c r="D159" s="308"/>
      <c r="E159" s="289"/>
    </row>
    <row r="160" spans="2:5">
      <c r="B160" s="284" t="s">
        <v>342</v>
      </c>
      <c r="C160" s="318">
        <v>143</v>
      </c>
      <c r="D160" s="309"/>
      <c r="E160" s="286"/>
    </row>
    <row r="161" spans="2:6">
      <c r="B161" s="287" t="s">
        <v>530</v>
      </c>
      <c r="C161" s="285"/>
      <c r="D161" s="315">
        <v>0</v>
      </c>
      <c r="E161" s="291">
        <v>0</v>
      </c>
    </row>
    <row r="162" spans="2:6">
      <c r="B162" s="284" t="s">
        <v>343</v>
      </c>
      <c r="C162" s="277">
        <v>144</v>
      </c>
      <c r="D162" s="309"/>
      <c r="E162" s="313">
        <v>0</v>
      </c>
      <c r="F162" s="237"/>
    </row>
    <row r="163" spans="2:6">
      <c r="B163" s="287" t="s">
        <v>344</v>
      </c>
      <c r="C163" s="282"/>
      <c r="D163" s="311"/>
      <c r="E163" s="314"/>
    </row>
    <row r="164" spans="2:6">
      <c r="B164" s="247" t="s">
        <v>336</v>
      </c>
      <c r="C164" s="261">
        <v>145</v>
      </c>
      <c r="D164" s="262">
        <v>0</v>
      </c>
      <c r="E164" s="250">
        <v>0</v>
      </c>
    </row>
    <row r="165" spans="2:6">
      <c r="B165" s="284" t="s">
        <v>345</v>
      </c>
      <c r="C165" s="277">
        <v>147</v>
      </c>
      <c r="D165" s="309">
        <v>11138435</v>
      </c>
      <c r="E165" s="286">
        <v>14172519.889999995</v>
      </c>
    </row>
    <row r="166" spans="2:6">
      <c r="B166" s="287" t="s">
        <v>346</v>
      </c>
      <c r="C166" s="282"/>
      <c r="D166" s="311"/>
      <c r="E166" s="289"/>
    </row>
    <row r="167" spans="2:6">
      <c r="B167" s="284" t="s">
        <v>531</v>
      </c>
      <c r="C167" s="279">
        <v>148</v>
      </c>
      <c r="D167" s="322">
        <v>3386957</v>
      </c>
      <c r="E167" s="291">
        <v>4216891.76</v>
      </c>
    </row>
    <row r="168" spans="2:6">
      <c r="B168" s="287" t="s">
        <v>346</v>
      </c>
      <c r="C168" s="279"/>
      <c r="D168" s="322"/>
      <c r="E168" s="291"/>
    </row>
    <row r="169" spans="2:6">
      <c r="B169" s="284" t="s">
        <v>347</v>
      </c>
      <c r="C169" s="277">
        <v>149</v>
      </c>
      <c r="D169" s="310">
        <v>213264</v>
      </c>
      <c r="E169" s="286">
        <v>227096.2</v>
      </c>
    </row>
    <row r="170" spans="2:6">
      <c r="B170" s="287" t="s">
        <v>348</v>
      </c>
      <c r="C170" s="282"/>
      <c r="D170" s="312"/>
      <c r="E170" s="289"/>
    </row>
    <row r="171" spans="2:6">
      <c r="B171" s="284" t="s">
        <v>349</v>
      </c>
      <c r="C171" s="277">
        <v>150</v>
      </c>
      <c r="D171" s="310"/>
      <c r="E171" s="286"/>
    </row>
    <row r="172" spans="2:6">
      <c r="B172" s="287" t="s">
        <v>350</v>
      </c>
      <c r="C172" s="282"/>
      <c r="D172" s="312">
        <v>5809598</v>
      </c>
      <c r="E172" s="314">
        <v>5897644.75</v>
      </c>
    </row>
    <row r="173" spans="2:6">
      <c r="B173" s="247" t="s">
        <v>532</v>
      </c>
      <c r="C173" s="261">
        <v>151</v>
      </c>
      <c r="D173" s="262">
        <v>175192</v>
      </c>
      <c r="E173" s="250">
        <v>196161</v>
      </c>
    </row>
    <row r="174" spans="2:6">
      <c r="B174" s="247" t="s">
        <v>533</v>
      </c>
      <c r="C174" s="261">
        <v>152</v>
      </c>
      <c r="D174" s="262">
        <v>5633481</v>
      </c>
      <c r="E174" s="250">
        <v>5698455.75</v>
      </c>
    </row>
    <row r="175" spans="2:6">
      <c r="B175" s="247" t="s">
        <v>494</v>
      </c>
      <c r="C175" s="261">
        <v>153</v>
      </c>
      <c r="D175" s="262">
        <v>925</v>
      </c>
      <c r="E175" s="250">
        <v>3028</v>
      </c>
    </row>
    <row r="176" spans="2:6">
      <c r="B176" s="290" t="s">
        <v>534</v>
      </c>
      <c r="C176" s="279">
        <v>154</v>
      </c>
      <c r="D176" s="322"/>
      <c r="E176" s="291"/>
    </row>
    <row r="177" spans="2:5">
      <c r="B177" s="247" t="s">
        <v>535</v>
      </c>
      <c r="C177" s="261">
        <v>155</v>
      </c>
      <c r="D177" s="262"/>
      <c r="E177" s="250"/>
    </row>
    <row r="178" spans="2:5">
      <c r="B178" s="290" t="s">
        <v>536</v>
      </c>
      <c r="C178" s="279">
        <v>156</v>
      </c>
      <c r="D178" s="322"/>
      <c r="E178" s="291"/>
    </row>
    <row r="179" spans="2:5">
      <c r="B179" s="284" t="s">
        <v>351</v>
      </c>
      <c r="C179" s="277">
        <v>157</v>
      </c>
      <c r="D179" s="309">
        <v>3516</v>
      </c>
      <c r="E179" s="286">
        <v>22975.68</v>
      </c>
    </row>
    <row r="180" spans="2:5">
      <c r="B180" s="290" t="s">
        <v>537</v>
      </c>
      <c r="C180" s="279"/>
      <c r="D180" s="315"/>
      <c r="E180" s="291"/>
    </row>
    <row r="181" spans="2:5">
      <c r="B181" s="284" t="s">
        <v>501</v>
      </c>
      <c r="C181" s="277">
        <v>158</v>
      </c>
      <c r="D181" s="309">
        <v>21</v>
      </c>
      <c r="E181" s="313">
        <v>20.86</v>
      </c>
    </row>
    <row r="182" spans="2:5">
      <c r="B182" s="290" t="s">
        <v>538</v>
      </c>
      <c r="C182" s="279"/>
      <c r="D182" s="315"/>
      <c r="E182" s="280"/>
    </row>
    <row r="183" spans="2:5">
      <c r="B183" s="284" t="s">
        <v>539</v>
      </c>
      <c r="C183" s="277">
        <v>159</v>
      </c>
      <c r="D183" s="309">
        <v>3495</v>
      </c>
      <c r="E183" s="313">
        <v>22954.82</v>
      </c>
    </row>
    <row r="184" spans="2:5">
      <c r="B184" s="287" t="s">
        <v>540</v>
      </c>
      <c r="C184" s="282"/>
      <c r="D184" s="311"/>
      <c r="E184" s="314"/>
    </row>
    <row r="185" spans="2:5">
      <c r="B185" s="287" t="s">
        <v>541</v>
      </c>
      <c r="C185" s="282">
        <v>160</v>
      </c>
      <c r="D185" s="262"/>
      <c r="E185" s="250"/>
    </row>
    <row r="186" spans="2:5">
      <c r="B186" s="287" t="s">
        <v>542</v>
      </c>
      <c r="C186" s="282">
        <v>161</v>
      </c>
      <c r="D186" s="262"/>
      <c r="E186" s="250"/>
    </row>
    <row r="187" spans="2:5">
      <c r="B187" s="287" t="s">
        <v>461</v>
      </c>
      <c r="C187" s="282">
        <v>162</v>
      </c>
      <c r="D187" s="311"/>
      <c r="E187" s="289"/>
    </row>
    <row r="188" spans="2:5">
      <c r="B188" s="247" t="s">
        <v>352</v>
      </c>
      <c r="C188" s="261">
        <v>163</v>
      </c>
      <c r="D188" s="262"/>
      <c r="E188" s="250"/>
    </row>
    <row r="189" spans="2:5">
      <c r="B189" s="247" t="s">
        <v>353</v>
      </c>
      <c r="C189" s="261">
        <v>165</v>
      </c>
      <c r="D189" s="262">
        <v>9540638</v>
      </c>
      <c r="E189" s="317">
        <v>9540637.8000000007</v>
      </c>
    </row>
    <row r="190" spans="2:5">
      <c r="B190" s="247" t="s">
        <v>310</v>
      </c>
      <c r="C190" s="261">
        <v>166</v>
      </c>
      <c r="D190" s="262">
        <v>9540638</v>
      </c>
      <c r="E190" s="250">
        <v>9540637.8000000007</v>
      </c>
    </row>
    <row r="191" spans="2:5">
      <c r="B191" s="247" t="s">
        <v>311</v>
      </c>
      <c r="C191" s="261">
        <v>167</v>
      </c>
      <c r="D191" s="262"/>
      <c r="E191" s="250"/>
    </row>
    <row r="192" spans="2:5">
      <c r="B192" s="284" t="s">
        <v>312</v>
      </c>
      <c r="C192" s="277">
        <v>168</v>
      </c>
      <c r="D192" s="309"/>
      <c r="E192" s="286"/>
    </row>
    <row r="193" spans="2:5">
      <c r="B193" s="247" t="s">
        <v>543</v>
      </c>
      <c r="C193" s="261">
        <v>170</v>
      </c>
      <c r="D193" s="262">
        <v>0</v>
      </c>
      <c r="E193" s="250">
        <v>0</v>
      </c>
    </row>
    <row r="194" spans="2:5" ht="12">
      <c r="B194" s="323" t="s">
        <v>566</v>
      </c>
      <c r="C194" s="324"/>
      <c r="D194" s="338"/>
      <c r="E194" s="325"/>
    </row>
    <row r="195" spans="2:5" ht="12" thickBot="1">
      <c r="B195" s="264" t="s">
        <v>354</v>
      </c>
      <c r="C195" s="265">
        <v>171</v>
      </c>
      <c r="D195" s="266">
        <v>51024</v>
      </c>
      <c r="E195" s="253">
        <v>51024</v>
      </c>
    </row>
    <row r="196" spans="2:5">
      <c r="B196" s="294"/>
      <c r="C196" s="235"/>
    </row>
    <row r="197" spans="2:5" ht="12">
      <c r="B197" s="328" t="s">
        <v>155</v>
      </c>
      <c r="C197" s="235"/>
      <c r="E197" s="326" t="s">
        <v>156</v>
      </c>
    </row>
    <row r="198" spans="2:5">
      <c r="B198" s="329" t="s">
        <v>142</v>
      </c>
      <c r="E198" s="327" t="s">
        <v>15</v>
      </c>
    </row>
    <row r="199" spans="2:5">
      <c r="B199" s="329"/>
    </row>
  </sheetData>
  <mergeCells count="2">
    <mergeCell ref="B2:F2"/>
    <mergeCell ref="B3:F3"/>
  </mergeCells>
  <pageMargins left="0.7" right="0.7" top="0.75" bottom="0.75" header="0.3" footer="0.3"/>
  <pageSetup paperSize="9" scale="60" orientation="portrait" r:id="rId1"/>
  <rowBreaks count="1" manualBreakCount="1">
    <brk id="122" min="1" max="5" man="1"/>
  </rowBreaks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Foaie7">
    <tabColor theme="9" tint="0.39997558519241921"/>
    <pageSetUpPr fitToPage="1"/>
  </sheetPr>
  <dimension ref="A2:G24"/>
  <sheetViews>
    <sheetView showGridLines="0" zoomScale="90" zoomScaleNormal="90" workbookViewId="0">
      <selection activeCell="B5" sqref="B5:D5"/>
    </sheetView>
  </sheetViews>
  <sheetFormatPr defaultColWidth="0" defaultRowHeight="13.2"/>
  <cols>
    <col min="1" max="1" width="13.5546875" style="35" customWidth="1"/>
    <col min="2" max="2" width="4.5546875" style="92" customWidth="1"/>
    <col min="3" max="3" width="43.5546875" style="92" customWidth="1"/>
    <col min="4" max="4" width="19.88671875" style="36" customWidth="1"/>
    <col min="5" max="5" width="2.33203125" style="179" customWidth="1"/>
    <col min="6" max="6" width="11.6640625" style="50" customWidth="1"/>
    <col min="7" max="7" width="9.109375" style="35" customWidth="1"/>
    <col min="8" max="16384" width="0" style="35" hidden="1"/>
  </cols>
  <sheetData>
    <row r="2" spans="1:7" ht="15.75" customHeight="1">
      <c r="B2" s="60"/>
      <c r="C2" s="60"/>
    </row>
    <row r="3" spans="1:7" ht="30" customHeight="1">
      <c r="C3" s="60"/>
    </row>
    <row r="4" spans="1:7" ht="26.25" customHeight="1">
      <c r="B4" s="811" t="s">
        <v>58</v>
      </c>
      <c r="C4" s="811"/>
      <c r="D4" s="811"/>
      <c r="E4" s="149"/>
    </row>
    <row r="5" spans="1:7" ht="18.75" customHeight="1">
      <c r="B5" s="812" t="s">
        <v>624</v>
      </c>
      <c r="C5" s="812"/>
      <c r="D5" s="812"/>
      <c r="E5" s="38"/>
    </row>
    <row r="6" spans="1:7" ht="17.25" customHeight="1" thickBot="1">
      <c r="C6" s="150"/>
      <c r="D6" s="193" t="s">
        <v>391</v>
      </c>
      <c r="E6" s="180"/>
    </row>
    <row r="7" spans="1:7" ht="23.25" customHeight="1" thickTop="1" thickBot="1">
      <c r="A7" s="40"/>
      <c r="B7" s="13"/>
      <c r="C7" s="14" t="s">
        <v>31</v>
      </c>
      <c r="D7" s="15" t="s">
        <v>625</v>
      </c>
      <c r="E7" s="16"/>
      <c r="F7" s="332"/>
    </row>
    <row r="8" spans="1:7" ht="9.75" customHeight="1" thickTop="1">
      <c r="A8" s="40"/>
      <c r="B8" s="151"/>
      <c r="C8" s="152"/>
      <c r="D8" s="181"/>
      <c r="E8" s="182"/>
      <c r="F8" s="332"/>
    </row>
    <row r="9" spans="1:7" ht="18" customHeight="1">
      <c r="A9" s="41"/>
      <c r="B9" s="189">
        <v>1</v>
      </c>
      <c r="C9" s="40" t="s">
        <v>141</v>
      </c>
      <c r="D9" s="41">
        <v>55710763.665480025</v>
      </c>
      <c r="E9" s="183"/>
      <c r="F9" s="332"/>
      <c r="G9" s="349"/>
    </row>
    <row r="10" spans="1:7" ht="18" customHeight="1">
      <c r="A10" s="41"/>
      <c r="B10" s="189">
        <v>2</v>
      </c>
      <c r="C10" s="190" t="s">
        <v>140</v>
      </c>
      <c r="D10" s="41">
        <v>-24188499.36827812</v>
      </c>
      <c r="E10" s="183"/>
      <c r="G10" s="349"/>
    </row>
    <row r="11" spans="1:7" ht="18" customHeight="1">
      <c r="A11" s="41"/>
      <c r="B11" s="189">
        <v>3</v>
      </c>
      <c r="C11" s="40" t="s">
        <v>59</v>
      </c>
      <c r="D11" s="41">
        <v>-6826000</v>
      </c>
      <c r="E11" s="183"/>
      <c r="G11" s="349"/>
    </row>
    <row r="12" spans="1:7" ht="18" customHeight="1">
      <c r="A12" s="41"/>
      <c r="B12" s="189">
        <v>4</v>
      </c>
      <c r="C12" s="40" t="s">
        <v>600</v>
      </c>
      <c r="D12" s="41">
        <v>-16739000</v>
      </c>
      <c r="E12" s="183"/>
      <c r="F12" s="332"/>
      <c r="G12" s="349"/>
    </row>
    <row r="13" spans="1:7" ht="18" customHeight="1">
      <c r="A13" s="41"/>
      <c r="B13" s="189">
        <v>5</v>
      </c>
      <c r="C13" s="40" t="s">
        <v>61</v>
      </c>
      <c r="D13" s="41">
        <v>30000</v>
      </c>
      <c r="E13" s="183"/>
      <c r="F13" s="332"/>
      <c r="G13" s="349"/>
    </row>
    <row r="14" spans="1:7" ht="18" customHeight="1">
      <c r="A14" s="41"/>
      <c r="B14" s="189">
        <v>6</v>
      </c>
      <c r="C14" s="40" t="s">
        <v>62</v>
      </c>
      <c r="D14" s="41">
        <v>-971500</v>
      </c>
      <c r="E14" s="183"/>
      <c r="F14" s="332"/>
      <c r="G14" s="349"/>
    </row>
    <row r="15" spans="1:7" ht="18" customHeight="1">
      <c r="A15" s="41"/>
      <c r="B15" s="153">
        <v>7</v>
      </c>
      <c r="C15" s="184" t="s">
        <v>63</v>
      </c>
      <c r="D15" s="333">
        <v>7015764.2972019054</v>
      </c>
      <c r="E15" s="154"/>
      <c r="F15" s="332"/>
      <c r="G15" s="349"/>
    </row>
    <row r="16" spans="1:7" ht="18" customHeight="1">
      <c r="A16" s="40"/>
      <c r="B16" s="189">
        <v>8</v>
      </c>
      <c r="C16" s="40" t="s">
        <v>64</v>
      </c>
      <c r="D16" s="41">
        <v>0</v>
      </c>
      <c r="E16" s="183"/>
      <c r="F16" s="332"/>
    </row>
    <row r="17" spans="1:6" ht="18" customHeight="1">
      <c r="A17" s="40"/>
      <c r="B17" s="189">
        <v>9</v>
      </c>
      <c r="C17" s="40" t="s">
        <v>390</v>
      </c>
      <c r="D17" s="41">
        <v>-4109000</v>
      </c>
      <c r="E17" s="183"/>
      <c r="F17" s="332"/>
    </row>
    <row r="18" spans="1:6" ht="18" customHeight="1">
      <c r="A18" s="40"/>
      <c r="B18" s="153">
        <v>10</v>
      </c>
      <c r="C18" s="184" t="s">
        <v>65</v>
      </c>
      <c r="D18" s="333">
        <v>2906764.2972019054</v>
      </c>
      <c r="E18" s="154"/>
      <c r="F18" s="332"/>
    </row>
    <row r="19" spans="1:6" ht="18" customHeight="1">
      <c r="A19" s="40"/>
      <c r="B19" s="191">
        <v>11</v>
      </c>
      <c r="C19" s="192" t="s">
        <v>66</v>
      </c>
      <c r="D19" s="334">
        <v>-318778.82620560849</v>
      </c>
      <c r="E19" s="185"/>
      <c r="F19" s="332"/>
    </row>
    <row r="20" spans="1:6" ht="18" customHeight="1" thickBot="1">
      <c r="A20" s="40"/>
      <c r="B20" s="155">
        <v>12</v>
      </c>
      <c r="C20" s="186" t="s">
        <v>67</v>
      </c>
      <c r="D20" s="335">
        <v>2587985.470996297</v>
      </c>
      <c r="E20" s="156"/>
      <c r="F20" s="348"/>
    </row>
    <row r="21" spans="1:6" ht="13.8" thickTop="1">
      <c r="B21" s="87"/>
      <c r="C21" s="87"/>
      <c r="D21" s="157"/>
      <c r="E21" s="180"/>
    </row>
    <row r="22" spans="1:6">
      <c r="D22" s="39"/>
    </row>
    <row r="23" spans="1:6" ht="15" customHeight="1">
      <c r="C23" s="158" t="s">
        <v>155</v>
      </c>
      <c r="D23" s="102" t="s">
        <v>3</v>
      </c>
    </row>
    <row r="24" spans="1:6">
      <c r="C24" s="187" t="s">
        <v>2</v>
      </c>
      <c r="D24" s="188" t="s">
        <v>15</v>
      </c>
    </row>
  </sheetData>
  <mergeCells count="2">
    <mergeCell ref="B4:D4"/>
    <mergeCell ref="B5:D5"/>
  </mergeCells>
  <phoneticPr fontId="2" type="noConversion"/>
  <pageMargins left="1.1299999999999999" right="0.26" top="1.25" bottom="1" header="0.5" footer="0.5"/>
  <pageSetup paperSize="9" fitToHeight="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oaie8">
    <tabColor theme="8" tint="0.59999389629810485"/>
  </sheetPr>
  <dimension ref="A2:AH21"/>
  <sheetViews>
    <sheetView showGridLines="0" zoomScale="90" zoomScaleNormal="90" zoomScaleSheetLayoutView="88" workbookViewId="0">
      <selection activeCell="B3" sqref="B3"/>
    </sheetView>
  </sheetViews>
  <sheetFormatPr defaultColWidth="8.88671875" defaultRowHeight="13.2"/>
  <cols>
    <col min="1" max="1" width="6.33203125" style="23" customWidth="1"/>
    <col min="2" max="2" width="32.33203125" style="23" customWidth="1"/>
    <col min="3" max="3" width="15.109375" style="105" customWidth="1"/>
    <col min="4" max="4" width="12.88671875" style="105" customWidth="1"/>
    <col min="5" max="5" width="15.33203125" style="105" customWidth="1"/>
    <col min="6" max="6" width="12.6640625" style="105" customWidth="1"/>
    <col min="7" max="7" width="16.5546875" style="131" customWidth="1"/>
    <col min="8" max="8" width="15.44140625" style="131" customWidth="1"/>
    <col min="9" max="9" width="12" style="131" customWidth="1"/>
    <col min="10" max="10" width="15.5546875" style="131" customWidth="1"/>
    <col min="11" max="11" width="14.44140625" style="23" bestFit="1" customWidth="1"/>
    <col min="12" max="12" width="14" style="23" bestFit="1" customWidth="1"/>
    <col min="13" max="13" width="7.6640625" style="23" bestFit="1" customWidth="1"/>
    <col min="14" max="14" width="13.5546875" style="23" bestFit="1" customWidth="1"/>
    <col min="15" max="16" width="8.88671875" style="23"/>
    <col min="17" max="17" width="11" style="23" bestFit="1" customWidth="1"/>
    <col min="18" max="18" width="9.88671875" style="23" bestFit="1" customWidth="1"/>
    <col min="19" max="20" width="8.88671875" style="23"/>
    <col min="21" max="23" width="11" style="23" bestFit="1" customWidth="1"/>
    <col min="24" max="16384" width="8.88671875" style="23"/>
  </cols>
  <sheetData>
    <row r="2" spans="1:34" ht="18" customHeight="1">
      <c r="B2" s="115" t="s">
        <v>626</v>
      </c>
    </row>
    <row r="3" spans="1:34" ht="18" customHeight="1">
      <c r="B3" s="115" t="s">
        <v>133</v>
      </c>
    </row>
    <row r="4" spans="1:34" ht="13.8" thickBot="1"/>
    <row r="5" spans="1:34" s="92" customFormat="1" ht="27" customHeight="1" thickBot="1">
      <c r="A5" s="87"/>
      <c r="B5" s="819" t="s">
        <v>366</v>
      </c>
      <c r="C5" s="813" t="s">
        <v>68</v>
      </c>
      <c r="D5" s="814"/>
      <c r="E5" s="814"/>
      <c r="F5" s="815"/>
      <c r="G5" s="816" t="s">
        <v>69</v>
      </c>
      <c r="H5" s="817"/>
      <c r="I5" s="817"/>
      <c r="J5" s="818"/>
      <c r="K5" s="821" t="s">
        <v>459</v>
      </c>
      <c r="L5" s="822"/>
      <c r="M5" s="23"/>
      <c r="N5" s="23"/>
    </row>
    <row r="6" spans="1:34" s="92" customFormat="1" ht="42" customHeight="1" thickBot="1">
      <c r="A6" s="87"/>
      <c r="B6" s="820"/>
      <c r="C6" s="18" t="s">
        <v>70</v>
      </c>
      <c r="D6" s="10" t="s">
        <v>71</v>
      </c>
      <c r="E6" s="10" t="s">
        <v>72</v>
      </c>
      <c r="F6" s="19" t="s">
        <v>74</v>
      </c>
      <c r="G6" s="11" t="s">
        <v>70</v>
      </c>
      <c r="H6" s="12" t="s">
        <v>367</v>
      </c>
      <c r="I6" s="12" t="s">
        <v>73</v>
      </c>
      <c r="J6" s="19" t="s">
        <v>74</v>
      </c>
      <c r="K6" s="208" t="s">
        <v>70</v>
      </c>
      <c r="L6" s="204" t="s">
        <v>74</v>
      </c>
      <c r="M6" s="203"/>
      <c r="N6" s="647"/>
      <c r="Y6" s="92" t="s">
        <v>658</v>
      </c>
    </row>
    <row r="7" spans="1:34" ht="17.25" customHeight="1">
      <c r="A7" s="25"/>
      <c r="B7" s="132" t="s">
        <v>75</v>
      </c>
      <c r="C7" s="133">
        <v>7763580</v>
      </c>
      <c r="D7" s="134">
        <v>0</v>
      </c>
      <c r="E7" s="134">
        <v>0</v>
      </c>
      <c r="F7" s="135">
        <f t="shared" ref="F7:F15" si="0">C7+D7-E7</f>
        <v>7763580</v>
      </c>
      <c r="G7" s="133">
        <v>0</v>
      </c>
      <c r="H7" s="134">
        <v>0</v>
      </c>
      <c r="I7" s="134">
        <v>0</v>
      </c>
      <c r="J7" s="139">
        <f t="shared" ref="J7:J15" si="1">G7+H7-I7</f>
        <v>0</v>
      </c>
      <c r="K7" s="209">
        <f>C7-G7</f>
        <v>7763580</v>
      </c>
      <c r="L7" s="205">
        <f>F7-J7</f>
        <v>7763580</v>
      </c>
      <c r="M7" s="203"/>
      <c r="N7" s="648"/>
      <c r="O7" s="648"/>
      <c r="P7" s="649"/>
      <c r="Q7" s="648"/>
      <c r="R7" s="648"/>
      <c r="U7" s="648"/>
      <c r="V7" s="648"/>
      <c r="W7" s="648">
        <f>Q7-U7</f>
        <v>0</v>
      </c>
      <c r="Y7" s="651">
        <f>N7-C7</f>
        <v>-7763580</v>
      </c>
      <c r="Z7" s="651">
        <f t="shared" ref="Z7:AH7" si="2">O7-D7</f>
        <v>0</v>
      </c>
      <c r="AA7" s="651">
        <f t="shared" si="2"/>
        <v>0</v>
      </c>
      <c r="AB7" s="651">
        <f t="shared" si="2"/>
        <v>-7763580</v>
      </c>
      <c r="AC7" s="651">
        <f t="shared" si="2"/>
        <v>0</v>
      </c>
      <c r="AD7" s="651">
        <f t="shared" si="2"/>
        <v>0</v>
      </c>
      <c r="AE7" s="651">
        <f t="shared" si="2"/>
        <v>0</v>
      </c>
      <c r="AF7" s="651">
        <f t="shared" si="2"/>
        <v>0</v>
      </c>
      <c r="AG7" s="651">
        <f t="shared" si="2"/>
        <v>-7763580</v>
      </c>
      <c r="AH7" s="651">
        <f t="shared" si="2"/>
        <v>-7763580</v>
      </c>
    </row>
    <row r="8" spans="1:34" ht="17.25" customHeight="1">
      <c r="A8" s="25"/>
      <c r="B8" s="136" t="s">
        <v>76</v>
      </c>
      <c r="C8" s="137">
        <v>335190.18</v>
      </c>
      <c r="D8" s="138">
        <v>1049.45</v>
      </c>
      <c r="E8" s="138">
        <v>0</v>
      </c>
      <c r="F8" s="139">
        <f t="shared" si="0"/>
        <v>336239.63</v>
      </c>
      <c r="G8" s="137">
        <v>214758.46</v>
      </c>
      <c r="H8" s="138">
        <v>17736.93</v>
      </c>
      <c r="I8" s="138">
        <v>0</v>
      </c>
      <c r="J8" s="139">
        <f t="shared" si="1"/>
        <v>232495.38999999998</v>
      </c>
      <c r="K8" s="209">
        <f t="shared" ref="K8:K15" si="3">C8-G8</f>
        <v>120431.72</v>
      </c>
      <c r="L8" s="206">
        <f t="shared" ref="L8:L15" si="4">F8-J8</f>
        <v>103744.24000000002</v>
      </c>
      <c r="M8" s="203"/>
      <c r="N8" s="648"/>
      <c r="O8" s="648"/>
      <c r="P8" s="649"/>
      <c r="Q8" s="648"/>
      <c r="R8" s="648"/>
      <c r="S8" s="648"/>
      <c r="U8" s="648"/>
      <c r="V8" s="648"/>
      <c r="W8" s="648">
        <f t="shared" ref="W8:W16" si="5">Q8-U8</f>
        <v>0</v>
      </c>
      <c r="Y8" s="651">
        <f t="shared" ref="Y8:Y15" si="6">N8-C8</f>
        <v>-335190.18</v>
      </c>
      <c r="Z8" s="651">
        <f t="shared" ref="Z8:Z15" si="7">O8-D8</f>
        <v>-1049.45</v>
      </c>
      <c r="AA8" s="651">
        <f t="shared" ref="AA8:AA15" si="8">P8-E8</f>
        <v>0</v>
      </c>
      <c r="AB8" s="651">
        <f t="shared" ref="AB8:AB15" si="9">Q8-F8</f>
        <v>-336239.63</v>
      </c>
      <c r="AC8" s="651">
        <f t="shared" ref="AC8:AC15" si="10">R8-G8</f>
        <v>-214758.46</v>
      </c>
      <c r="AD8" s="651">
        <f t="shared" ref="AD8:AD15" si="11">S8-H8</f>
        <v>-17736.93</v>
      </c>
      <c r="AE8" s="651">
        <f t="shared" ref="AE8:AE15" si="12">T8-I8</f>
        <v>0</v>
      </c>
      <c r="AF8" s="651">
        <f t="shared" ref="AF8:AF15" si="13">U8-J8</f>
        <v>-232495.38999999998</v>
      </c>
      <c r="AG8" s="651">
        <f t="shared" ref="AG8:AG15" si="14">V8-K8</f>
        <v>-120431.72</v>
      </c>
      <c r="AH8" s="651">
        <f t="shared" ref="AH8:AH15" si="15">W8-L8</f>
        <v>-103744.24000000002</v>
      </c>
    </row>
    <row r="9" spans="1:34" ht="17.25" customHeight="1">
      <c r="A9" s="25"/>
      <c r="B9" s="136" t="s">
        <v>77</v>
      </c>
      <c r="C9" s="137">
        <v>30634189</v>
      </c>
      <c r="D9" s="138">
        <v>0</v>
      </c>
      <c r="E9" s="138">
        <v>0</v>
      </c>
      <c r="F9" s="139">
        <f t="shared" si="0"/>
        <v>30634189</v>
      </c>
      <c r="G9" s="137">
        <v>0</v>
      </c>
      <c r="H9" s="138">
        <v>0</v>
      </c>
      <c r="I9" s="138">
        <v>0</v>
      </c>
      <c r="J9" s="139">
        <f t="shared" si="1"/>
        <v>0</v>
      </c>
      <c r="K9" s="209">
        <f t="shared" si="3"/>
        <v>30634189</v>
      </c>
      <c r="L9" s="206">
        <f t="shared" si="4"/>
        <v>30634189</v>
      </c>
      <c r="M9" s="203"/>
      <c r="N9" s="648"/>
      <c r="O9" s="648"/>
      <c r="P9" s="649"/>
      <c r="Q9" s="648"/>
      <c r="R9" s="648"/>
      <c r="S9" s="648"/>
      <c r="U9" s="648"/>
      <c r="V9" s="648"/>
      <c r="W9" s="648">
        <f t="shared" si="5"/>
        <v>0</v>
      </c>
      <c r="Y9" s="651">
        <f t="shared" si="6"/>
        <v>-30634189</v>
      </c>
      <c r="Z9" s="651">
        <f t="shared" si="7"/>
        <v>0</v>
      </c>
      <c r="AA9" s="651">
        <f t="shared" si="8"/>
        <v>0</v>
      </c>
      <c r="AB9" s="651">
        <f t="shared" si="9"/>
        <v>-30634189</v>
      </c>
      <c r="AC9" s="651">
        <f t="shared" si="10"/>
        <v>0</v>
      </c>
      <c r="AD9" s="651">
        <f t="shared" si="11"/>
        <v>0</v>
      </c>
      <c r="AE9" s="651">
        <f t="shared" si="12"/>
        <v>0</v>
      </c>
      <c r="AF9" s="651">
        <f t="shared" si="13"/>
        <v>0</v>
      </c>
      <c r="AG9" s="651">
        <f t="shared" si="14"/>
        <v>-30634189</v>
      </c>
      <c r="AH9" s="651">
        <f t="shared" si="15"/>
        <v>-30634189</v>
      </c>
    </row>
    <row r="10" spans="1:34" ht="17.25" customHeight="1">
      <c r="A10" s="25"/>
      <c r="B10" s="136" t="s">
        <v>78</v>
      </c>
      <c r="C10" s="137">
        <v>5709810.6099999994</v>
      </c>
      <c r="D10" s="138">
        <v>98991.74</v>
      </c>
      <c r="E10" s="138">
        <v>0</v>
      </c>
      <c r="F10" s="139">
        <f t="shared" si="0"/>
        <v>5808802.3499999996</v>
      </c>
      <c r="G10" s="137">
        <v>3222728.5900000003</v>
      </c>
      <c r="H10" s="138">
        <v>206238.16</v>
      </c>
      <c r="I10" s="138">
        <v>0</v>
      </c>
      <c r="J10" s="139">
        <f t="shared" si="1"/>
        <v>3428966.7500000005</v>
      </c>
      <c r="K10" s="209">
        <f t="shared" si="3"/>
        <v>2487082.0199999991</v>
      </c>
      <c r="L10" s="206">
        <f t="shared" si="4"/>
        <v>2379835.5999999992</v>
      </c>
      <c r="M10" s="203"/>
      <c r="N10" s="648"/>
      <c r="O10" s="648"/>
      <c r="P10" s="649"/>
      <c r="Q10" s="648"/>
      <c r="R10" s="648"/>
      <c r="S10" s="648"/>
      <c r="U10" s="648"/>
      <c r="V10" s="648"/>
      <c r="W10" s="648">
        <f t="shared" si="5"/>
        <v>0</v>
      </c>
      <c r="Y10" s="651">
        <f t="shared" si="6"/>
        <v>-5709810.6099999994</v>
      </c>
      <c r="Z10" s="651">
        <f t="shared" si="7"/>
        <v>-98991.74</v>
      </c>
      <c r="AA10" s="651">
        <f t="shared" si="8"/>
        <v>0</v>
      </c>
      <c r="AB10" s="651">
        <f t="shared" si="9"/>
        <v>-5808802.3499999996</v>
      </c>
      <c r="AC10" s="651">
        <f t="shared" si="10"/>
        <v>-3222728.5900000003</v>
      </c>
      <c r="AD10" s="651">
        <f t="shared" si="11"/>
        <v>-206238.16</v>
      </c>
      <c r="AE10" s="651">
        <f t="shared" si="12"/>
        <v>0</v>
      </c>
      <c r="AF10" s="651">
        <f t="shared" si="13"/>
        <v>-3428966.7500000005</v>
      </c>
      <c r="AG10" s="651">
        <f t="shared" si="14"/>
        <v>-2487082.0199999991</v>
      </c>
      <c r="AH10" s="651">
        <f t="shared" si="15"/>
        <v>-2379835.5999999992</v>
      </c>
    </row>
    <row r="11" spans="1:34" ht="23.25" customHeight="1">
      <c r="A11" s="25"/>
      <c r="B11" s="140" t="s">
        <v>368</v>
      </c>
      <c r="C11" s="137">
        <v>7802142.7300000004</v>
      </c>
      <c r="D11" s="138">
        <v>205225.84</v>
      </c>
      <c r="E11" s="138">
        <v>63493.53</v>
      </c>
      <c r="F11" s="139">
        <f t="shared" si="0"/>
        <v>7943875.04</v>
      </c>
      <c r="G11" s="141">
        <v>5588712.1900000004</v>
      </c>
      <c r="H11" s="142">
        <v>468974.16</v>
      </c>
      <c r="I11" s="138">
        <v>63493.53</v>
      </c>
      <c r="J11" s="139">
        <f t="shared" si="1"/>
        <v>5994192.8200000003</v>
      </c>
      <c r="K11" s="209">
        <f t="shared" si="3"/>
        <v>2213430.54</v>
      </c>
      <c r="L11" s="206">
        <f t="shared" si="4"/>
        <v>1949682.2199999997</v>
      </c>
      <c r="M11" s="203"/>
      <c r="N11" s="648"/>
      <c r="O11" s="648"/>
      <c r="P11" s="648"/>
      <c r="Q11" s="648"/>
      <c r="R11" s="648"/>
      <c r="S11" s="648"/>
      <c r="T11" s="129"/>
      <c r="U11" s="648"/>
      <c r="V11" s="648"/>
      <c r="W11" s="648">
        <f t="shared" si="5"/>
        <v>0</v>
      </c>
      <c r="Y11" s="651">
        <f t="shared" si="6"/>
        <v>-7802142.7300000004</v>
      </c>
      <c r="Z11" s="651">
        <f t="shared" si="7"/>
        <v>-205225.84</v>
      </c>
      <c r="AA11" s="651">
        <f t="shared" si="8"/>
        <v>-63493.53</v>
      </c>
      <c r="AB11" s="651">
        <f t="shared" si="9"/>
        <v>-7943875.04</v>
      </c>
      <c r="AC11" s="651">
        <f t="shared" si="10"/>
        <v>-5588712.1900000004</v>
      </c>
      <c r="AD11" s="651">
        <f t="shared" si="11"/>
        <v>-468974.16</v>
      </c>
      <c r="AE11" s="651">
        <f t="shared" si="12"/>
        <v>-63493.53</v>
      </c>
      <c r="AF11" s="651">
        <f t="shared" si="13"/>
        <v>-5994192.8200000003</v>
      </c>
      <c r="AG11" s="651">
        <f t="shared" si="14"/>
        <v>-2213430.54</v>
      </c>
      <c r="AH11" s="651">
        <f t="shared" si="15"/>
        <v>-1949682.2199999997</v>
      </c>
    </row>
    <row r="12" spans="1:34" ht="17.25" customHeight="1">
      <c r="A12" s="25"/>
      <c r="B12" s="136" t="s">
        <v>79</v>
      </c>
      <c r="C12" s="137">
        <v>525666.25000000012</v>
      </c>
      <c r="D12" s="138">
        <v>4543.55</v>
      </c>
      <c r="E12" s="138">
        <v>0</v>
      </c>
      <c r="F12" s="139">
        <f t="shared" si="0"/>
        <v>530209.80000000016</v>
      </c>
      <c r="G12" s="137">
        <v>368282.35000000003</v>
      </c>
      <c r="H12" s="138">
        <v>43434</v>
      </c>
      <c r="I12" s="138">
        <v>0</v>
      </c>
      <c r="J12" s="139">
        <f t="shared" si="1"/>
        <v>411716.35000000003</v>
      </c>
      <c r="K12" s="209">
        <f t="shared" si="3"/>
        <v>157383.90000000008</v>
      </c>
      <c r="L12" s="206">
        <f t="shared" si="4"/>
        <v>118493.45000000013</v>
      </c>
      <c r="M12" s="203"/>
      <c r="N12" s="648"/>
      <c r="O12" s="648"/>
      <c r="P12" s="649"/>
      <c r="Q12" s="648"/>
      <c r="R12" s="648"/>
      <c r="S12" s="648"/>
      <c r="U12" s="648"/>
      <c r="V12" s="648"/>
      <c r="W12" s="648">
        <f t="shared" si="5"/>
        <v>0</v>
      </c>
      <c r="Y12" s="651">
        <f t="shared" si="6"/>
        <v>-525666.25000000012</v>
      </c>
      <c r="Z12" s="651">
        <f t="shared" si="7"/>
        <v>-4543.55</v>
      </c>
      <c r="AA12" s="651">
        <f t="shared" si="8"/>
        <v>0</v>
      </c>
      <c r="AB12" s="651">
        <f t="shared" si="9"/>
        <v>-530209.80000000016</v>
      </c>
      <c r="AC12" s="651">
        <f t="shared" si="10"/>
        <v>-368282.35000000003</v>
      </c>
      <c r="AD12" s="651">
        <f t="shared" si="11"/>
        <v>-43434</v>
      </c>
      <c r="AE12" s="651">
        <f t="shared" si="12"/>
        <v>0</v>
      </c>
      <c r="AF12" s="651">
        <f t="shared" si="13"/>
        <v>-411716.35000000003</v>
      </c>
      <c r="AG12" s="651">
        <f t="shared" si="14"/>
        <v>-157383.90000000008</v>
      </c>
      <c r="AH12" s="651">
        <f t="shared" si="15"/>
        <v>-118493.45000000013</v>
      </c>
    </row>
    <row r="13" spans="1:34" ht="17.25" customHeight="1">
      <c r="A13" s="25"/>
      <c r="B13" s="136" t="s">
        <v>80</v>
      </c>
      <c r="C13" s="137">
        <v>6323.1600000000326</v>
      </c>
      <c r="D13" s="138">
        <v>494935.52</v>
      </c>
      <c r="E13" s="138">
        <v>304217.58</v>
      </c>
      <c r="F13" s="139">
        <f t="shared" si="0"/>
        <v>197041.10000000003</v>
      </c>
      <c r="G13" s="137">
        <v>0</v>
      </c>
      <c r="H13" s="138">
        <v>0</v>
      </c>
      <c r="I13" s="138">
        <v>0</v>
      </c>
      <c r="J13" s="139">
        <f t="shared" si="1"/>
        <v>0</v>
      </c>
      <c r="K13" s="209">
        <f t="shared" si="3"/>
        <v>6323.1600000000326</v>
      </c>
      <c r="L13" s="206">
        <f t="shared" si="4"/>
        <v>197041.10000000003</v>
      </c>
      <c r="M13" s="203"/>
      <c r="N13" s="648"/>
      <c r="O13" s="648"/>
      <c r="P13" s="648"/>
      <c r="Q13" s="648"/>
      <c r="R13" s="648"/>
      <c r="U13" s="648"/>
      <c r="V13" s="648"/>
      <c r="W13" s="648">
        <f t="shared" si="5"/>
        <v>0</v>
      </c>
      <c r="Y13" s="651">
        <f t="shared" si="6"/>
        <v>-6323.1600000000326</v>
      </c>
      <c r="Z13" s="651">
        <f t="shared" si="7"/>
        <v>-494935.52</v>
      </c>
      <c r="AA13" s="651">
        <f t="shared" si="8"/>
        <v>-304217.58</v>
      </c>
      <c r="AB13" s="651">
        <f t="shared" si="9"/>
        <v>-197041.10000000003</v>
      </c>
      <c r="AC13" s="651">
        <f t="shared" si="10"/>
        <v>0</v>
      </c>
      <c r="AD13" s="651">
        <f t="shared" si="11"/>
        <v>0</v>
      </c>
      <c r="AE13" s="651">
        <f t="shared" si="12"/>
        <v>0</v>
      </c>
      <c r="AF13" s="651">
        <f t="shared" si="13"/>
        <v>0</v>
      </c>
      <c r="AG13" s="651">
        <f t="shared" si="14"/>
        <v>-6323.1600000000326</v>
      </c>
      <c r="AH13" s="651">
        <f t="shared" si="15"/>
        <v>-197041.10000000003</v>
      </c>
    </row>
    <row r="14" spans="1:34" ht="17.25" customHeight="1">
      <c r="A14" s="25"/>
      <c r="B14" s="136" t="s">
        <v>81</v>
      </c>
      <c r="C14" s="137">
        <v>2456.3899999999994</v>
      </c>
      <c r="D14" s="138">
        <v>0</v>
      </c>
      <c r="E14" s="138">
        <v>0</v>
      </c>
      <c r="F14" s="139">
        <f t="shared" si="0"/>
        <v>2456.3899999999994</v>
      </c>
      <c r="G14" s="137">
        <v>0</v>
      </c>
      <c r="H14" s="138">
        <v>0</v>
      </c>
      <c r="I14" s="138">
        <v>0</v>
      </c>
      <c r="J14" s="139">
        <f t="shared" si="1"/>
        <v>0</v>
      </c>
      <c r="K14" s="209">
        <f t="shared" si="3"/>
        <v>2456.3899999999994</v>
      </c>
      <c r="L14" s="206">
        <f t="shared" si="4"/>
        <v>2456.3899999999994</v>
      </c>
      <c r="M14" s="203"/>
      <c r="N14" s="648"/>
      <c r="O14" s="649"/>
      <c r="P14" s="649"/>
      <c r="Q14" s="648"/>
      <c r="R14" s="648"/>
      <c r="U14" s="648"/>
      <c r="V14" s="648"/>
      <c r="W14" s="648">
        <f t="shared" si="5"/>
        <v>0</v>
      </c>
      <c r="Y14" s="651">
        <f t="shared" si="6"/>
        <v>-2456.3899999999994</v>
      </c>
      <c r="Z14" s="651">
        <f t="shared" si="7"/>
        <v>0</v>
      </c>
      <c r="AA14" s="651">
        <f t="shared" si="8"/>
        <v>0</v>
      </c>
      <c r="AB14" s="651">
        <f t="shared" si="9"/>
        <v>-2456.3899999999994</v>
      </c>
      <c r="AC14" s="651">
        <f t="shared" si="10"/>
        <v>0</v>
      </c>
      <c r="AD14" s="651">
        <f t="shared" si="11"/>
        <v>0</v>
      </c>
      <c r="AE14" s="651">
        <f t="shared" si="12"/>
        <v>0</v>
      </c>
      <c r="AF14" s="651">
        <f t="shared" si="13"/>
        <v>0</v>
      </c>
      <c r="AG14" s="651">
        <f t="shared" si="14"/>
        <v>-2456.3899999999994</v>
      </c>
      <c r="AH14" s="651">
        <f t="shared" si="15"/>
        <v>-2456.3899999999994</v>
      </c>
    </row>
    <row r="15" spans="1:34" ht="17.25" customHeight="1">
      <c r="A15" s="25"/>
      <c r="B15" s="136" t="s">
        <v>82</v>
      </c>
      <c r="C15" s="137">
        <v>4783.0299999999988</v>
      </c>
      <c r="D15" s="138">
        <v>0</v>
      </c>
      <c r="E15" s="138">
        <v>0</v>
      </c>
      <c r="F15" s="139">
        <f t="shared" si="0"/>
        <v>4783.0299999999988</v>
      </c>
      <c r="G15" s="137">
        <v>0</v>
      </c>
      <c r="H15" s="138">
        <v>0</v>
      </c>
      <c r="I15" s="138">
        <v>0</v>
      </c>
      <c r="J15" s="139">
        <f t="shared" si="1"/>
        <v>0</v>
      </c>
      <c r="K15" s="209">
        <f t="shared" si="3"/>
        <v>4783.0299999999988</v>
      </c>
      <c r="L15" s="206">
        <f t="shared" si="4"/>
        <v>4783.0299999999988</v>
      </c>
      <c r="M15" s="203"/>
      <c r="N15" s="648"/>
      <c r="O15" s="649"/>
      <c r="P15" s="649"/>
      <c r="Q15" s="648"/>
      <c r="R15" s="648"/>
      <c r="U15" s="648"/>
      <c r="V15" s="648"/>
      <c r="W15" s="648">
        <f t="shared" si="5"/>
        <v>0</v>
      </c>
      <c r="Y15" s="651">
        <f t="shared" si="6"/>
        <v>-4783.0299999999988</v>
      </c>
      <c r="Z15" s="651">
        <f t="shared" si="7"/>
        <v>0</v>
      </c>
      <c r="AA15" s="651">
        <f t="shared" si="8"/>
        <v>0</v>
      </c>
      <c r="AB15" s="651">
        <f t="shared" si="9"/>
        <v>-4783.0299999999988</v>
      </c>
      <c r="AC15" s="651">
        <f t="shared" si="10"/>
        <v>0</v>
      </c>
      <c r="AD15" s="651">
        <f t="shared" si="11"/>
        <v>0</v>
      </c>
      <c r="AE15" s="651">
        <f t="shared" si="12"/>
        <v>0</v>
      </c>
      <c r="AF15" s="651">
        <f t="shared" si="13"/>
        <v>0</v>
      </c>
      <c r="AG15" s="651">
        <f t="shared" si="14"/>
        <v>-4783.0299999999988</v>
      </c>
      <c r="AH15" s="651">
        <f t="shared" si="15"/>
        <v>-4783.0299999999988</v>
      </c>
    </row>
    <row r="16" spans="1:34" ht="8.25" customHeight="1" thickBot="1">
      <c r="A16" s="25"/>
      <c r="B16" s="144"/>
      <c r="C16" s="137"/>
      <c r="D16" s="145"/>
      <c r="E16" s="145"/>
      <c r="F16" s="139"/>
      <c r="G16" s="137"/>
      <c r="H16" s="145"/>
      <c r="I16" s="106"/>
      <c r="J16" s="146"/>
      <c r="K16" s="210"/>
      <c r="L16" s="207"/>
      <c r="M16" s="203"/>
      <c r="N16" s="649"/>
      <c r="O16" s="649"/>
      <c r="P16" s="649"/>
      <c r="Q16" s="648"/>
      <c r="R16" s="648"/>
      <c r="U16" s="648"/>
      <c r="V16" s="648"/>
      <c r="W16" s="648">
        <f t="shared" si="5"/>
        <v>0</v>
      </c>
    </row>
    <row r="17" spans="1:21" ht="18" customHeight="1" thickBot="1">
      <c r="A17" s="25"/>
      <c r="B17" s="42" t="s">
        <v>83</v>
      </c>
      <c r="C17" s="664">
        <f>SUM(C7:C16)</f>
        <v>52784141.349999994</v>
      </c>
      <c r="D17" s="665">
        <f t="shared" ref="D17:L17" si="16">SUM(D7:D16)</f>
        <v>804746.10000000009</v>
      </c>
      <c r="E17" s="666">
        <f t="shared" si="16"/>
        <v>367711.11</v>
      </c>
      <c r="F17" s="667">
        <f>SUM(F7:F16)</f>
        <v>53221176.340000004</v>
      </c>
      <c r="G17" s="664">
        <f>SUM(G7:G15)</f>
        <v>9394481.5899999999</v>
      </c>
      <c r="H17" s="43">
        <f t="shared" si="16"/>
        <v>736383.25</v>
      </c>
      <c r="I17" s="43">
        <f t="shared" si="16"/>
        <v>63493.53</v>
      </c>
      <c r="J17" s="45">
        <f t="shared" si="16"/>
        <v>10067371.310000001</v>
      </c>
      <c r="K17" s="45">
        <f t="shared" si="16"/>
        <v>43389659.75999999</v>
      </c>
      <c r="L17" s="45">
        <f t="shared" si="16"/>
        <v>43153805.030000009</v>
      </c>
      <c r="M17" s="203"/>
      <c r="N17" s="650"/>
      <c r="O17" s="650"/>
      <c r="P17" s="650"/>
      <c r="Q17" s="650"/>
      <c r="R17" s="650"/>
      <c r="S17" s="650"/>
      <c r="T17" s="650"/>
      <c r="U17" s="650"/>
    </row>
    <row r="18" spans="1:21">
      <c r="B18" s="25"/>
      <c r="C18" s="106"/>
      <c r="D18" s="106"/>
      <c r="E18" s="106"/>
      <c r="F18" s="147"/>
      <c r="G18" s="148"/>
      <c r="H18" s="773">
        <f>H17-'Cont Profit-Pierdere'!E30-'Cont Profit-Pierdere'!E55</f>
        <v>0</v>
      </c>
      <c r="I18" s="774"/>
      <c r="J18" s="775">
        <f>F17-J17-BILANT!E33</f>
        <v>0</v>
      </c>
      <c r="K18" s="776">
        <f>BILANT!D33-'1.AImob'!K17</f>
        <v>-0.20999999344348907</v>
      </c>
      <c r="L18" s="776">
        <f>BILANT!E33-'1.AImob'!L17</f>
        <v>0</v>
      </c>
      <c r="M18" s="203"/>
      <c r="Q18" s="129"/>
    </row>
    <row r="19" spans="1:21">
      <c r="E19" s="131"/>
    </row>
    <row r="20" spans="1:21" ht="15" customHeight="1">
      <c r="B20" s="121" t="s">
        <v>155</v>
      </c>
      <c r="G20" s="52" t="s">
        <v>156</v>
      </c>
    </row>
    <row r="21" spans="1:21">
      <c r="B21" s="103" t="s">
        <v>4</v>
      </c>
      <c r="G21" s="104" t="s">
        <v>15</v>
      </c>
    </row>
  </sheetData>
  <mergeCells count="4">
    <mergeCell ref="C5:F5"/>
    <mergeCell ref="G5:J5"/>
    <mergeCell ref="B5:B6"/>
    <mergeCell ref="K5:L5"/>
  </mergeCells>
  <phoneticPr fontId="2" type="noConversion"/>
  <pageMargins left="0.48" right="0.2" top="1" bottom="1" header="0.45" footer="0.5"/>
  <pageSetup paperSize="9" scale="8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oaie9">
    <tabColor theme="8" tint="0.59999389629810485"/>
  </sheetPr>
  <dimension ref="A1:G18"/>
  <sheetViews>
    <sheetView showGridLines="0" zoomScale="90" zoomScaleNormal="90" zoomScaleSheetLayoutView="90" workbookViewId="0">
      <selection activeCell="B3" sqref="B3"/>
    </sheetView>
  </sheetViews>
  <sheetFormatPr defaultColWidth="8.88671875" defaultRowHeight="13.2"/>
  <cols>
    <col min="1" max="1" width="7" style="23" customWidth="1"/>
    <col min="2" max="2" width="41.33203125" style="23" customWidth="1"/>
    <col min="3" max="3" width="18.5546875" style="105" customWidth="1"/>
    <col min="4" max="5" width="11.88671875" style="105" customWidth="1"/>
    <col min="6" max="6" width="17.109375" style="105" customWidth="1"/>
    <col min="7" max="7" width="9.109375" style="131" customWidth="1"/>
    <col min="8" max="16384" width="8.88671875" style="23"/>
  </cols>
  <sheetData>
    <row r="1" spans="1:7">
      <c r="B1" s="35"/>
    </row>
    <row r="2" spans="1:7" ht="17.25" customHeight="1">
      <c r="B2" s="115" t="s">
        <v>626</v>
      </c>
    </row>
    <row r="3" spans="1:7" ht="17.25" customHeight="1">
      <c r="B3" s="115" t="s">
        <v>409</v>
      </c>
    </row>
    <row r="4" spans="1:7" ht="13.8" thickBot="1">
      <c r="B4" s="25"/>
      <c r="C4" s="106"/>
      <c r="D4" s="106"/>
      <c r="E4" s="106"/>
      <c r="F4" s="106"/>
    </row>
    <row r="5" spans="1:7" ht="25.5" customHeight="1">
      <c r="A5" s="25"/>
      <c r="B5" s="824" t="s">
        <v>84</v>
      </c>
      <c r="C5" s="826" t="s">
        <v>627</v>
      </c>
      <c r="D5" s="823" t="s">
        <v>17</v>
      </c>
      <c r="E5" s="823"/>
      <c r="F5" s="828" t="s">
        <v>628</v>
      </c>
      <c r="G5" s="148"/>
    </row>
    <row r="6" spans="1:7" ht="19.5" customHeight="1">
      <c r="A6" s="25"/>
      <c r="B6" s="825"/>
      <c r="C6" s="827"/>
      <c r="D6" s="17" t="s">
        <v>18</v>
      </c>
      <c r="E6" s="17" t="s">
        <v>19</v>
      </c>
      <c r="F6" s="829"/>
      <c r="G6" s="148"/>
    </row>
    <row r="7" spans="1:7" ht="17.25" customHeight="1">
      <c r="A7" s="25"/>
      <c r="B7" s="44"/>
      <c r="C7" s="138"/>
      <c r="D7" s="138"/>
      <c r="E7" s="138"/>
      <c r="F7" s="143"/>
      <c r="G7" s="148"/>
    </row>
    <row r="8" spans="1:7" ht="17.25" customHeight="1">
      <c r="A8" s="25"/>
      <c r="B8" s="44"/>
      <c r="C8" s="138"/>
      <c r="D8" s="138"/>
      <c r="E8" s="138"/>
      <c r="F8" s="143"/>
      <c r="G8" s="148"/>
    </row>
    <row r="9" spans="1:7" ht="17.25" customHeight="1">
      <c r="A9" s="25"/>
      <c r="B9" s="44"/>
      <c r="C9" s="138"/>
      <c r="D9" s="138"/>
      <c r="E9" s="138"/>
      <c r="F9" s="143"/>
      <c r="G9" s="148"/>
    </row>
    <row r="10" spans="1:7" ht="17.25" customHeight="1">
      <c r="A10" s="25"/>
      <c r="B10" s="44"/>
      <c r="C10" s="138"/>
      <c r="D10" s="138"/>
      <c r="E10" s="138"/>
      <c r="F10" s="143"/>
      <c r="G10" s="148"/>
    </row>
    <row r="11" spans="1:7" ht="17.25" customHeight="1">
      <c r="A11" s="25"/>
      <c r="B11" s="44"/>
      <c r="C11" s="55"/>
      <c r="D11" s="55"/>
      <c r="E11" s="55"/>
      <c r="F11" s="56"/>
      <c r="G11" s="148"/>
    </row>
    <row r="12" spans="1:7" ht="17.25" customHeight="1" thickBot="1">
      <c r="A12" s="25"/>
      <c r="B12" s="166"/>
      <c r="C12" s="164"/>
      <c r="D12" s="164"/>
      <c r="E12" s="164"/>
      <c r="F12" s="167"/>
      <c r="G12" s="148"/>
    </row>
    <row r="13" spans="1:7">
      <c r="B13" s="163"/>
      <c r="C13" s="216"/>
      <c r="D13" s="216"/>
      <c r="E13" s="216"/>
      <c r="F13" s="216"/>
      <c r="G13" s="148"/>
    </row>
    <row r="14" spans="1:7">
      <c r="B14" s="669" t="s">
        <v>659</v>
      </c>
      <c r="C14" s="670"/>
      <c r="D14" s="671"/>
      <c r="E14" s="671"/>
      <c r="F14" s="670"/>
      <c r="G14" s="672"/>
    </row>
    <row r="15" spans="1:7" ht="15" customHeight="1">
      <c r="B15" s="163"/>
      <c r="C15" s="106"/>
      <c r="D15" s="106"/>
      <c r="E15" s="106"/>
      <c r="F15" s="106"/>
    </row>
    <row r="16" spans="1:7">
      <c r="B16" s="121" t="s">
        <v>155</v>
      </c>
      <c r="F16" s="52" t="s">
        <v>156</v>
      </c>
    </row>
    <row r="17" spans="2:6">
      <c r="B17" s="122" t="s">
        <v>5</v>
      </c>
      <c r="F17" s="104" t="s">
        <v>15</v>
      </c>
    </row>
    <row r="18" spans="2:6">
      <c r="B18" s="168"/>
    </row>
  </sheetData>
  <mergeCells count="4">
    <mergeCell ref="D5:E5"/>
    <mergeCell ref="B5:B6"/>
    <mergeCell ref="C5:C6"/>
    <mergeCell ref="F5:F6"/>
  </mergeCells>
  <phoneticPr fontId="2" type="noConversion"/>
  <pageMargins left="1.02" right="0.26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oaie10">
    <tabColor theme="8" tint="0.59999389629810485"/>
    <pageSetUpPr fitToPage="1"/>
  </sheetPr>
  <dimension ref="B1:F14"/>
  <sheetViews>
    <sheetView showGridLines="0" zoomScaleSheetLayoutView="100" workbookViewId="0">
      <selection activeCell="B3" sqref="B3"/>
    </sheetView>
  </sheetViews>
  <sheetFormatPr defaultColWidth="8.88671875" defaultRowHeight="13.2"/>
  <cols>
    <col min="1" max="1" width="7.44140625" style="23" customWidth="1"/>
    <col min="2" max="2" width="32.6640625" style="23" customWidth="1"/>
    <col min="3" max="3" width="15.6640625" style="169" customWidth="1"/>
    <col min="4" max="4" width="6.88671875" style="23" customWidth="1"/>
    <col min="5" max="5" width="9" style="23" customWidth="1"/>
    <col min="6" max="16384" width="8.88671875" style="23"/>
  </cols>
  <sheetData>
    <row r="1" spans="2:6">
      <c r="F1" s="35"/>
    </row>
    <row r="2" spans="2:6" ht="17.25" customHeight="1">
      <c r="B2" s="115" t="s">
        <v>626</v>
      </c>
    </row>
    <row r="3" spans="2:6" ht="17.25" customHeight="1">
      <c r="B3" s="115" t="s">
        <v>134</v>
      </c>
    </row>
    <row r="5" spans="2:6" ht="9" hidden="1" customHeight="1">
      <c r="B5" s="170"/>
      <c r="C5" s="171"/>
    </row>
    <row r="6" spans="2:6" ht="15" customHeight="1">
      <c r="B6" s="178"/>
      <c r="C6" s="234"/>
    </row>
    <row r="7" spans="2:6" ht="15" customHeight="1">
      <c r="B7" s="178" t="s">
        <v>664</v>
      </c>
      <c r="C7" s="234"/>
    </row>
    <row r="9" spans="2:6">
      <c r="B9" s="574" t="s">
        <v>629</v>
      </c>
      <c r="C9" s="572"/>
      <c r="D9" s="344"/>
      <c r="E9" s="673">
        <v>960466.96000000008</v>
      </c>
      <c r="F9" s="573" t="s">
        <v>644</v>
      </c>
    </row>
    <row r="11" spans="2:6">
      <c r="B11" s="652"/>
    </row>
    <row r="13" spans="2:6">
      <c r="B13" s="158" t="s">
        <v>155</v>
      </c>
      <c r="C13" s="102" t="s">
        <v>156</v>
      </c>
    </row>
    <row r="14" spans="2:6">
      <c r="B14" s="159" t="s">
        <v>2</v>
      </c>
      <c r="C14" s="114" t="s">
        <v>15</v>
      </c>
    </row>
  </sheetData>
  <phoneticPr fontId="2" type="noConversion"/>
  <pageMargins left="1" right="0.75" top="1.25" bottom="1" header="0.5" footer="0.5"/>
  <pageSetup paperSize="9" scale="86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oaie15"/>
  <dimension ref="A1:L29"/>
  <sheetViews>
    <sheetView showGridLines="0" zoomScale="90" zoomScaleNormal="90" workbookViewId="0">
      <selection activeCell="B2" sqref="B2"/>
    </sheetView>
  </sheetViews>
  <sheetFormatPr defaultColWidth="8.88671875" defaultRowHeight="13.2"/>
  <cols>
    <col min="1" max="1" width="6.109375" style="23" customWidth="1"/>
    <col min="2" max="2" width="33.6640625" style="23" customWidth="1"/>
    <col min="3" max="4" width="12.6640625" style="116" customWidth="1"/>
    <col min="5" max="5" width="8.88671875" style="23"/>
    <col min="6" max="6" width="10" style="23" bestFit="1" customWidth="1"/>
    <col min="7" max="10" width="8.88671875" style="23"/>
    <col min="11" max="11" width="13.6640625" style="23" customWidth="1"/>
    <col min="12" max="16384" width="8.88671875" style="23"/>
  </cols>
  <sheetData>
    <row r="1" spans="1:12">
      <c r="B1" s="53"/>
      <c r="C1" s="223"/>
      <c r="D1" s="223"/>
    </row>
    <row r="2" spans="1:12" ht="15.75" customHeight="1">
      <c r="B2" s="598" t="s">
        <v>626</v>
      </c>
      <c r="C2" s="223"/>
      <c r="D2" s="223"/>
    </row>
    <row r="3" spans="1:12" ht="15.75" customHeight="1">
      <c r="B3" s="598" t="s">
        <v>572</v>
      </c>
      <c r="C3" s="223"/>
      <c r="D3" s="223"/>
    </row>
    <row r="4" spans="1:12" ht="15.75" customHeight="1" thickBot="1">
      <c r="B4" s="598"/>
      <c r="C4" s="223"/>
      <c r="D4" s="223"/>
    </row>
    <row r="5" spans="1:12" s="92" customFormat="1" ht="18.75" customHeight="1" thickBot="1">
      <c r="A5" s="87"/>
      <c r="B5" s="731" t="s">
        <v>118</v>
      </c>
      <c r="C5" s="732">
        <v>2012</v>
      </c>
      <c r="D5" s="733">
        <v>2013</v>
      </c>
      <c r="E5" s="87"/>
    </row>
    <row r="6" spans="1:12" ht="7.2" customHeight="1">
      <c r="A6" s="25"/>
      <c r="B6" s="734"/>
      <c r="C6" s="735"/>
      <c r="D6" s="736"/>
      <c r="E6" s="25"/>
    </row>
    <row r="7" spans="1:12" ht="15.75" customHeight="1">
      <c r="A7" s="25"/>
      <c r="B7" s="737" t="s">
        <v>374</v>
      </c>
      <c r="C7" s="735"/>
      <c r="D7" s="736"/>
      <c r="E7" s="25"/>
    </row>
    <row r="8" spans="1:12" ht="15.75" customHeight="1">
      <c r="A8" s="25"/>
      <c r="B8" s="734" t="s">
        <v>375</v>
      </c>
      <c r="C8" s="738">
        <v>1.1964639713972931</v>
      </c>
      <c r="D8" s="739">
        <v>1.1492888055483323</v>
      </c>
      <c r="E8" s="40"/>
      <c r="F8" s="35"/>
    </row>
    <row r="9" spans="1:12" ht="15.75" customHeight="1">
      <c r="A9" s="25"/>
      <c r="B9" s="734" t="s">
        <v>376</v>
      </c>
      <c r="C9" s="738">
        <v>0.96524648937521929</v>
      </c>
      <c r="D9" s="739">
        <v>0.9266615502232145</v>
      </c>
      <c r="E9" s="40"/>
      <c r="F9" s="35"/>
    </row>
    <row r="10" spans="1:12" ht="7.95" customHeight="1">
      <c r="A10" s="25"/>
      <c r="B10" s="734"/>
      <c r="C10" s="735"/>
      <c r="D10" s="740"/>
      <c r="E10" s="25"/>
    </row>
    <row r="11" spans="1:12" ht="15.75" customHeight="1">
      <c r="A11" s="25"/>
      <c r="B11" s="737" t="s">
        <v>583</v>
      </c>
      <c r="C11" s="735"/>
      <c r="D11" s="740"/>
      <c r="E11" s="25"/>
    </row>
    <row r="12" spans="1:12" ht="15.75" customHeight="1">
      <c r="A12" s="25"/>
      <c r="B12" s="741" t="s">
        <v>393</v>
      </c>
      <c r="C12" s="742">
        <v>1.252938168375819</v>
      </c>
      <c r="D12" s="743">
        <v>1.0552773395521489</v>
      </c>
      <c r="E12" s="40"/>
      <c r="F12" s="35"/>
    </row>
    <row r="13" spans="1:12" ht="15.75" customHeight="1">
      <c r="A13" s="25"/>
      <c r="B13" s="741" t="s">
        <v>392</v>
      </c>
      <c r="C13" s="744">
        <v>0</v>
      </c>
      <c r="D13" s="745">
        <v>0</v>
      </c>
      <c r="E13" s="40"/>
      <c r="F13" s="35"/>
    </row>
    <row r="14" spans="1:12" ht="7.95" customHeight="1">
      <c r="A14" s="25"/>
      <c r="B14" s="741"/>
      <c r="C14" s="744"/>
      <c r="D14" s="745"/>
      <c r="E14" s="40"/>
    </row>
    <row r="15" spans="1:12" ht="15.75" customHeight="1">
      <c r="A15" s="25"/>
      <c r="B15" s="737" t="s">
        <v>570</v>
      </c>
      <c r="C15" s="634"/>
      <c r="D15" s="638"/>
      <c r="E15" s="25"/>
      <c r="I15" s="117"/>
      <c r="J15" s="117"/>
      <c r="K15" s="118" t="s">
        <v>413</v>
      </c>
      <c r="L15" s="117"/>
    </row>
    <row r="16" spans="1:12" ht="15.75" customHeight="1">
      <c r="A16" s="25"/>
      <c r="B16" s="741" t="s">
        <v>568</v>
      </c>
      <c r="C16" s="746">
        <v>0.37827103826212044</v>
      </c>
      <c r="D16" s="740">
        <v>0.37726614544717374</v>
      </c>
      <c r="E16" s="25"/>
      <c r="F16" s="35"/>
      <c r="I16" s="117"/>
      <c r="J16" s="117"/>
      <c r="K16" s="117"/>
      <c r="L16" s="117"/>
    </row>
    <row r="17" spans="1:12" ht="31.95" customHeight="1">
      <c r="B17" s="747" t="s">
        <v>569</v>
      </c>
      <c r="C17" s="746">
        <v>9.6017672916580643E-2</v>
      </c>
      <c r="D17" s="740">
        <v>7.2152759982059347E-2</v>
      </c>
      <c r="F17" s="35"/>
      <c r="I17" s="117"/>
      <c r="J17" s="117"/>
      <c r="K17" s="117"/>
      <c r="L17" s="117"/>
    </row>
    <row r="18" spans="1:12" ht="7.95" customHeight="1">
      <c r="A18" s="25"/>
      <c r="B18" s="734"/>
      <c r="C18" s="746"/>
      <c r="D18" s="740"/>
      <c r="E18" s="25"/>
    </row>
    <row r="19" spans="1:12" ht="15.75" customHeight="1">
      <c r="A19" s="25"/>
      <c r="B19" s="737" t="s">
        <v>571</v>
      </c>
      <c r="C19" s="746"/>
      <c r="D19" s="740"/>
      <c r="E19" s="25"/>
      <c r="I19" s="117"/>
      <c r="J19" s="117"/>
      <c r="K19" s="118" t="s">
        <v>412</v>
      </c>
      <c r="L19" s="117"/>
    </row>
    <row r="20" spans="1:12" ht="15.75" customHeight="1">
      <c r="A20" s="25"/>
      <c r="B20" s="734" t="s">
        <v>377</v>
      </c>
      <c r="C20" s="748">
        <v>2.3594007929009693</v>
      </c>
      <c r="D20" s="749">
        <v>2.1518395880023449</v>
      </c>
      <c r="E20" s="25"/>
      <c r="F20" s="35"/>
      <c r="I20" s="117"/>
      <c r="J20" s="119">
        <v>40513</v>
      </c>
      <c r="K20" s="120">
        <f>10298114</f>
        <v>10298114</v>
      </c>
      <c r="L20" s="117"/>
    </row>
    <row r="21" spans="1:12" ht="15.75" customHeight="1">
      <c r="A21" s="25"/>
      <c r="B21" s="734" t="s">
        <v>378</v>
      </c>
      <c r="C21" s="643">
        <v>1.7296280592733995</v>
      </c>
      <c r="D21" s="638">
        <v>1.7714743915827531</v>
      </c>
      <c r="E21" s="25"/>
      <c r="F21" s="35"/>
      <c r="I21" s="117"/>
      <c r="J21" s="119">
        <v>40483</v>
      </c>
      <c r="K21" s="120">
        <f>13068293</f>
        <v>13068293</v>
      </c>
      <c r="L21" s="117"/>
    </row>
    <row r="22" spans="1:12" ht="15.75" customHeight="1">
      <c r="A22" s="25"/>
      <c r="B22" s="734" t="s">
        <v>379</v>
      </c>
      <c r="C22" s="643">
        <v>7.8749886688391255</v>
      </c>
      <c r="D22" s="638">
        <v>7.1498619695612353</v>
      </c>
      <c r="E22" s="25"/>
      <c r="F22" s="35"/>
      <c r="I22" s="117"/>
      <c r="J22" s="119">
        <v>40452</v>
      </c>
      <c r="K22" s="120">
        <v>7400825</v>
      </c>
      <c r="L22" s="117"/>
    </row>
    <row r="23" spans="1:12" ht="15.75" customHeight="1">
      <c r="A23" s="25"/>
      <c r="B23" s="734" t="s">
        <v>380</v>
      </c>
      <c r="C23" s="643">
        <v>1.5218469544343065</v>
      </c>
      <c r="D23" s="638">
        <v>1.3849905598596901</v>
      </c>
      <c r="E23" s="25"/>
      <c r="F23" s="35"/>
      <c r="I23" s="117"/>
      <c r="J23" s="119">
        <v>40422</v>
      </c>
      <c r="K23" s="120">
        <f>4737642</f>
        <v>4737642</v>
      </c>
      <c r="L23" s="117"/>
    </row>
    <row r="24" spans="1:12" ht="15.75" customHeight="1">
      <c r="A24" s="25"/>
      <c r="B24" s="734" t="s">
        <v>381</v>
      </c>
      <c r="C24" s="643">
        <v>0.80819396855728576</v>
      </c>
      <c r="D24" s="638">
        <v>0.7744717054019129</v>
      </c>
      <c r="E24" s="25"/>
      <c r="F24" s="35"/>
      <c r="I24" s="117"/>
      <c r="J24" s="119">
        <v>40391</v>
      </c>
      <c r="K24" s="120">
        <v>2871276</v>
      </c>
      <c r="L24" s="117"/>
    </row>
    <row r="25" spans="1:12" ht="15.75" customHeight="1" thickBot="1">
      <c r="A25" s="25"/>
      <c r="B25" s="750" t="s">
        <v>250</v>
      </c>
      <c r="C25" s="751">
        <v>2.761458073729353</v>
      </c>
      <c r="D25" s="752">
        <v>3.8015846797025725</v>
      </c>
      <c r="E25" s="25"/>
      <c r="F25" s="35"/>
      <c r="I25" s="117"/>
      <c r="J25" s="119">
        <v>40360</v>
      </c>
      <c r="K25" s="120">
        <f>1647947</f>
        <v>1647947</v>
      </c>
      <c r="L25" s="117"/>
    </row>
    <row r="26" spans="1:12">
      <c r="B26" s="53"/>
      <c r="C26" s="223"/>
      <c r="D26" s="223"/>
    </row>
    <row r="27" spans="1:12">
      <c r="B27" s="53"/>
      <c r="C27" s="223"/>
      <c r="D27" s="223"/>
    </row>
    <row r="28" spans="1:12" ht="15" customHeight="1">
      <c r="B28" s="57" t="s">
        <v>155</v>
      </c>
      <c r="C28" s="174"/>
      <c r="D28" s="58" t="s">
        <v>156</v>
      </c>
      <c r="H28" s="102"/>
    </row>
    <row r="29" spans="1:12" ht="15" customHeight="1">
      <c r="B29" s="224" t="s">
        <v>205</v>
      </c>
      <c r="C29" s="225"/>
      <c r="D29" s="226" t="s">
        <v>15</v>
      </c>
      <c r="H29" s="114"/>
    </row>
  </sheetData>
  <phoneticPr fontId="2" type="noConversion"/>
  <pageMargins left="1" right="0.75" top="1.25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oaie12">
    <tabColor theme="8" tint="0.59999389629810485"/>
  </sheetPr>
  <dimension ref="A2:L107"/>
  <sheetViews>
    <sheetView showGridLines="0" zoomScale="90" zoomScaleNormal="90" workbookViewId="0">
      <selection activeCell="B3" sqref="B3"/>
    </sheetView>
  </sheetViews>
  <sheetFormatPr defaultColWidth="8.88671875" defaultRowHeight="13.2"/>
  <cols>
    <col min="1" max="1" width="4.33203125" style="53" customWidth="1"/>
    <col min="2" max="2" width="32.6640625" style="53" customWidth="1"/>
    <col min="3" max="3" width="20" style="646" customWidth="1"/>
    <col min="4" max="4" width="17.6640625" style="646" customWidth="1"/>
    <col min="5" max="5" width="16.33203125" style="646" bestFit="1" customWidth="1"/>
    <col min="6" max="6" width="15.6640625" style="53" bestFit="1" customWidth="1"/>
    <col min="7" max="8" width="13.5546875" style="53" customWidth="1"/>
    <col min="9" max="9" width="12.33203125" style="53" customWidth="1"/>
    <col min="10" max="10" width="11.5546875" style="53" bestFit="1" customWidth="1"/>
    <col min="11" max="11" width="9.109375" style="228" customWidth="1"/>
    <col min="12" max="16384" width="8.88671875" style="53"/>
  </cols>
  <sheetData>
    <row r="2" spans="1:11" ht="15.75" customHeight="1">
      <c r="B2" s="598" t="s">
        <v>626</v>
      </c>
      <c r="C2" s="599"/>
      <c r="D2" s="599"/>
      <c r="E2" s="599"/>
    </row>
    <row r="3" spans="1:11" ht="15.75" customHeight="1">
      <c r="B3" s="598" t="s">
        <v>132</v>
      </c>
      <c r="C3" s="599"/>
      <c r="D3" s="599"/>
      <c r="E3" s="599"/>
    </row>
    <row r="4" spans="1:11" ht="13.5" customHeight="1" thickBot="1">
      <c r="B4" s="598"/>
      <c r="C4" s="599"/>
      <c r="D4" s="599"/>
      <c r="E4" s="599"/>
    </row>
    <row r="5" spans="1:11" ht="21.75" customHeight="1" thickBot="1">
      <c r="A5" s="600"/>
      <c r="B5" s="830" t="s">
        <v>85</v>
      </c>
      <c r="C5" s="831"/>
      <c r="D5" s="831"/>
      <c r="E5" s="832"/>
      <c r="F5" s="601"/>
      <c r="G5" s="162"/>
      <c r="H5" s="162"/>
      <c r="K5" s="53"/>
    </row>
    <row r="6" spans="1:11">
      <c r="A6" s="600"/>
      <c r="B6" s="833" t="s">
        <v>86</v>
      </c>
      <c r="C6" s="840" t="s">
        <v>640</v>
      </c>
      <c r="D6" s="837" t="s">
        <v>87</v>
      </c>
      <c r="E6" s="838"/>
      <c r="F6" s="601"/>
      <c r="G6" s="653"/>
      <c r="K6" s="53"/>
    </row>
    <row r="7" spans="1:11" ht="13.8" thickBot="1">
      <c r="A7" s="600"/>
      <c r="B7" s="834"/>
      <c r="C7" s="836"/>
      <c r="D7" s="602" t="s">
        <v>201</v>
      </c>
      <c r="E7" s="603" t="s">
        <v>202</v>
      </c>
      <c r="F7" s="601"/>
      <c r="G7" s="653"/>
      <c r="K7" s="53"/>
    </row>
    <row r="8" spans="1:11" ht="15" customHeight="1">
      <c r="A8" s="600"/>
      <c r="B8" s="604" t="s">
        <v>88</v>
      </c>
      <c r="C8" s="605">
        <f t="shared" ref="C8:C14" si="0">D8+E8</f>
        <v>44440319.210000001</v>
      </c>
      <c r="D8" s="605">
        <f>D9+D10+D11+D12+D13+D14</f>
        <v>44440319.210000001</v>
      </c>
      <c r="E8" s="606">
        <f>E9+E10+E11+E12+E13+E14</f>
        <v>0</v>
      </c>
      <c r="F8" s="658"/>
      <c r="G8" s="654"/>
      <c r="H8" s="655"/>
      <c r="J8" s="109"/>
      <c r="K8" s="53"/>
    </row>
    <row r="9" spans="1:11" ht="15" customHeight="1">
      <c r="A9" s="600"/>
      <c r="B9" s="608" t="s">
        <v>89</v>
      </c>
      <c r="C9" s="175">
        <f t="shared" si="0"/>
        <v>43901153.719999999</v>
      </c>
      <c r="D9" s="175">
        <v>43901153.719999999</v>
      </c>
      <c r="E9" s="609">
        <v>0</v>
      </c>
      <c r="F9" s="610"/>
      <c r="G9" s="654"/>
      <c r="H9" s="655"/>
      <c r="J9" s="614"/>
      <c r="K9" s="53"/>
    </row>
    <row r="10" spans="1:11" ht="15" customHeight="1">
      <c r="A10" s="600"/>
      <c r="B10" s="176" t="s">
        <v>410</v>
      </c>
      <c r="C10" s="175">
        <f t="shared" si="0"/>
        <v>0</v>
      </c>
      <c r="D10" s="175">
        <v>0</v>
      </c>
      <c r="E10" s="609">
        <v>0</v>
      </c>
      <c r="F10" s="610"/>
      <c r="G10" s="653"/>
      <c r="H10" s="655"/>
      <c r="J10" s="656"/>
      <c r="K10" s="53"/>
    </row>
    <row r="11" spans="1:11" ht="15" customHeight="1">
      <c r="A11" s="600"/>
      <c r="B11" s="608" t="s">
        <v>90</v>
      </c>
      <c r="C11" s="175">
        <f t="shared" si="0"/>
        <v>1690389.68</v>
      </c>
      <c r="D11" s="175">
        <v>1690389.68</v>
      </c>
      <c r="E11" s="609">
        <v>0</v>
      </c>
      <c r="F11" s="610"/>
      <c r="G11" s="654"/>
      <c r="H11" s="655"/>
      <c r="J11" s="657"/>
      <c r="K11" s="53"/>
    </row>
    <row r="12" spans="1:11" ht="15" customHeight="1">
      <c r="A12" s="600"/>
      <c r="B12" s="176" t="s">
        <v>411</v>
      </c>
      <c r="C12" s="175">
        <f t="shared" si="0"/>
        <v>-1690389.68</v>
      </c>
      <c r="D12" s="175">
        <f>-D11</f>
        <v>-1690389.68</v>
      </c>
      <c r="E12" s="609">
        <v>0</v>
      </c>
      <c r="F12" s="610"/>
      <c r="G12" s="654"/>
      <c r="H12" s="655"/>
      <c r="J12" s="161"/>
      <c r="K12" s="53"/>
    </row>
    <row r="13" spans="1:11" ht="15" customHeight="1">
      <c r="A13" s="600"/>
      <c r="B13" s="608" t="s">
        <v>91</v>
      </c>
      <c r="C13" s="175">
        <f t="shared" si="0"/>
        <v>388305.5</v>
      </c>
      <c r="D13" s="175">
        <v>388305.5</v>
      </c>
      <c r="E13" s="609">
        <v>0</v>
      </c>
      <c r="F13" s="610"/>
      <c r="G13" s="654"/>
      <c r="H13" s="655"/>
      <c r="J13" s="656"/>
      <c r="K13" s="53"/>
    </row>
    <row r="14" spans="1:11" ht="15" customHeight="1" thickBot="1">
      <c r="A14" s="600"/>
      <c r="B14" s="611" t="s">
        <v>92</v>
      </c>
      <c r="C14" s="612">
        <f t="shared" si="0"/>
        <v>150859.99</v>
      </c>
      <c r="D14" s="612">
        <v>150859.99</v>
      </c>
      <c r="E14" s="613">
        <v>0</v>
      </c>
      <c r="F14" s="610"/>
      <c r="G14" s="654"/>
      <c r="H14" s="655"/>
      <c r="J14" s="657"/>
      <c r="K14" s="53"/>
    </row>
    <row r="15" spans="1:11" ht="15" customHeight="1" thickBot="1">
      <c r="A15" s="600"/>
      <c r="B15" s="614"/>
      <c r="C15" s="615"/>
      <c r="D15" s="615"/>
      <c r="E15" s="615"/>
      <c r="F15" s="610"/>
      <c r="K15" s="53"/>
    </row>
    <row r="16" spans="1:11" ht="19.5" customHeight="1" thickBot="1">
      <c r="A16" s="600"/>
      <c r="B16" s="830" t="s">
        <v>85</v>
      </c>
      <c r="C16" s="831"/>
      <c r="D16" s="831"/>
      <c r="E16" s="832"/>
      <c r="F16" s="610"/>
      <c r="K16" s="53"/>
    </row>
    <row r="17" spans="1:12">
      <c r="A17" s="600"/>
      <c r="B17" s="833" t="s">
        <v>86</v>
      </c>
      <c r="C17" s="835" t="s">
        <v>513</v>
      </c>
      <c r="D17" s="841" t="s">
        <v>87</v>
      </c>
      <c r="E17" s="842"/>
      <c r="F17" s="610"/>
      <c r="K17" s="53"/>
    </row>
    <row r="18" spans="1:12" ht="13.8" thickBot="1">
      <c r="A18" s="600"/>
      <c r="B18" s="834"/>
      <c r="C18" s="836"/>
      <c r="D18" s="602" t="s">
        <v>201</v>
      </c>
      <c r="E18" s="603" t="s">
        <v>202</v>
      </c>
      <c r="F18" s="610"/>
      <c r="K18" s="53"/>
    </row>
    <row r="19" spans="1:12" ht="15" customHeight="1">
      <c r="A19" s="600"/>
      <c r="B19" s="604" t="s">
        <v>88</v>
      </c>
      <c r="C19" s="605">
        <f>D19+E19</f>
        <v>39676839.559999995</v>
      </c>
      <c r="D19" s="605">
        <f>D20+D21+D22+D23+D24+D25</f>
        <v>39676839.559999995</v>
      </c>
      <c r="E19" s="606">
        <f>E20+E21+E22+E23+E24+E25</f>
        <v>0</v>
      </c>
      <c r="F19" s="593"/>
      <c r="G19" s="107"/>
      <c r="K19" s="53"/>
    </row>
    <row r="20" spans="1:12" ht="15" customHeight="1">
      <c r="A20" s="600"/>
      <c r="B20" s="616" t="s">
        <v>89</v>
      </c>
      <c r="C20" s="617">
        <f>D20+E20</f>
        <v>39355194.710000001</v>
      </c>
      <c r="D20" s="617">
        <v>39355194.710000001</v>
      </c>
      <c r="E20" s="618">
        <v>0</v>
      </c>
      <c r="F20" s="601"/>
      <c r="K20" s="53"/>
    </row>
    <row r="21" spans="1:12" ht="15" customHeight="1">
      <c r="A21" s="600"/>
      <c r="B21" s="176" t="s">
        <v>410</v>
      </c>
      <c r="C21" s="617">
        <f>D21+E21</f>
        <v>0</v>
      </c>
      <c r="D21" s="617">
        <v>0</v>
      </c>
      <c r="E21" s="618">
        <v>0</v>
      </c>
      <c r="F21" s="601"/>
      <c r="K21" s="53"/>
    </row>
    <row r="22" spans="1:12" ht="15" customHeight="1">
      <c r="A22" s="600"/>
      <c r="B22" s="616" t="s">
        <v>90</v>
      </c>
      <c r="C22" s="617">
        <f>D22</f>
        <v>1320251.48</v>
      </c>
      <c r="D22" s="617">
        <v>1320251.48</v>
      </c>
      <c r="E22" s="618">
        <v>0</v>
      </c>
      <c r="F22" s="601"/>
      <c r="K22" s="53"/>
    </row>
    <row r="23" spans="1:12" ht="15" customHeight="1">
      <c r="A23" s="600"/>
      <c r="B23" s="176" t="s">
        <v>411</v>
      </c>
      <c r="C23" s="617">
        <f>D23</f>
        <v>-1320251.48</v>
      </c>
      <c r="D23" s="617">
        <v>-1320251.48</v>
      </c>
      <c r="E23" s="618">
        <v>0</v>
      </c>
      <c r="F23" s="601"/>
      <c r="K23" s="53"/>
    </row>
    <row r="24" spans="1:12" ht="15" customHeight="1">
      <c r="A24" s="600"/>
      <c r="B24" s="616" t="s">
        <v>91</v>
      </c>
      <c r="C24" s="617">
        <f>D24+E24</f>
        <v>234839.16</v>
      </c>
      <c r="D24" s="219">
        <v>234839.16</v>
      </c>
      <c r="E24" s="618">
        <v>0</v>
      </c>
      <c r="F24" s="601"/>
      <c r="K24" s="53"/>
    </row>
    <row r="25" spans="1:12" ht="15" customHeight="1" thickBot="1">
      <c r="A25" s="600"/>
      <c r="B25" s="619" t="s">
        <v>92</v>
      </c>
      <c r="C25" s="620">
        <f>D25+E25</f>
        <v>86805.69</v>
      </c>
      <c r="D25" s="620">
        <v>86805.69</v>
      </c>
      <c r="E25" s="621">
        <v>0</v>
      </c>
      <c r="F25" s="601"/>
      <c r="K25" s="53"/>
    </row>
    <row r="26" spans="1:12" ht="15" customHeight="1">
      <c r="A26" s="622"/>
      <c r="B26" s="622"/>
      <c r="C26" s="623"/>
      <c r="D26" s="623"/>
      <c r="E26" s="623"/>
      <c r="F26" s="601"/>
      <c r="K26" s="53"/>
    </row>
    <row r="27" spans="1:12" ht="15" customHeight="1" thickBot="1">
      <c r="A27" s="600"/>
      <c r="B27" s="622"/>
      <c r="C27" s="623"/>
      <c r="D27" s="623"/>
      <c r="E27" s="623"/>
      <c r="F27" s="601"/>
      <c r="K27" s="53"/>
    </row>
    <row r="28" spans="1:12" ht="16.5" customHeight="1" thickBot="1">
      <c r="A28" s="600"/>
      <c r="B28" s="830" t="s">
        <v>93</v>
      </c>
      <c r="C28" s="831"/>
      <c r="D28" s="831"/>
      <c r="E28" s="831"/>
      <c r="F28" s="832"/>
      <c r="G28" s="600"/>
      <c r="K28" s="53"/>
      <c r="L28" s="228"/>
    </row>
    <row r="29" spans="1:12">
      <c r="A29" s="600"/>
      <c r="B29" s="833" t="s">
        <v>94</v>
      </c>
      <c r="C29" s="835" t="s">
        <v>640</v>
      </c>
      <c r="D29" s="841" t="s">
        <v>95</v>
      </c>
      <c r="E29" s="850"/>
      <c r="F29" s="842"/>
      <c r="G29" s="600"/>
      <c r="K29" s="53"/>
      <c r="L29" s="228"/>
    </row>
    <row r="30" spans="1:12" ht="13.8" thickBot="1">
      <c r="A30" s="600"/>
      <c r="B30" s="834"/>
      <c r="C30" s="836"/>
      <c r="D30" s="602" t="s">
        <v>201</v>
      </c>
      <c r="E30" s="624" t="s">
        <v>203</v>
      </c>
      <c r="F30" s="603" t="s">
        <v>204</v>
      </c>
      <c r="G30" s="600"/>
      <c r="I30" s="162"/>
      <c r="J30" s="162"/>
      <c r="K30" s="53"/>
      <c r="L30" s="228"/>
    </row>
    <row r="31" spans="1:12" ht="15" customHeight="1">
      <c r="A31" s="600"/>
      <c r="B31" s="604" t="s">
        <v>88</v>
      </c>
      <c r="C31" s="605">
        <f>D31+F31+E31</f>
        <v>48026173.32</v>
      </c>
      <c r="D31" s="605">
        <f>SUM(D32:D49)</f>
        <v>48026173.32</v>
      </c>
      <c r="E31" s="625">
        <f>SUM(E32:E49)</f>
        <v>0</v>
      </c>
      <c r="F31" s="606">
        <f>SUM(F32:F49)</f>
        <v>0</v>
      </c>
      <c r="G31" s="607"/>
      <c r="H31" s="626"/>
      <c r="I31" s="660"/>
      <c r="J31" s="655"/>
      <c r="K31" s="53"/>
      <c r="L31" s="228"/>
    </row>
    <row r="32" spans="1:12" ht="15" customHeight="1">
      <c r="A32" s="600"/>
      <c r="B32" s="608" t="s">
        <v>96</v>
      </c>
      <c r="C32" s="175">
        <f>D32+F32+E32</f>
        <v>8877168.6300000008</v>
      </c>
      <c r="D32" s="175">
        <v>8877168.6300000008</v>
      </c>
      <c r="E32" s="627">
        <v>0</v>
      </c>
      <c r="F32" s="609">
        <v>0</v>
      </c>
      <c r="G32" s="600"/>
      <c r="I32" s="654"/>
      <c r="J32" s="655"/>
      <c r="K32" s="53"/>
      <c r="L32" s="228"/>
    </row>
    <row r="33" spans="1:12" ht="15" customHeight="1">
      <c r="A33" s="600"/>
      <c r="B33" s="608" t="s">
        <v>97</v>
      </c>
      <c r="C33" s="175">
        <f t="shared" ref="C33:C49" si="1">D33+F33+E33</f>
        <v>1948759.0000000005</v>
      </c>
      <c r="D33" s="175">
        <v>1948759.0000000005</v>
      </c>
      <c r="E33" s="627">
        <v>0</v>
      </c>
      <c r="F33" s="609">
        <v>0</v>
      </c>
      <c r="G33" s="600"/>
      <c r="I33" s="654"/>
      <c r="J33" s="655"/>
      <c r="K33" s="53"/>
      <c r="L33" s="228"/>
    </row>
    <row r="34" spans="1:12" ht="15" customHeight="1">
      <c r="A34" s="600"/>
      <c r="B34" s="608" t="s">
        <v>98</v>
      </c>
      <c r="C34" s="175">
        <f t="shared" si="1"/>
        <v>8165.7</v>
      </c>
      <c r="D34" s="175">
        <v>8165.7</v>
      </c>
      <c r="E34" s="627">
        <v>0</v>
      </c>
      <c r="F34" s="609">
        <v>0</v>
      </c>
      <c r="G34" s="600"/>
      <c r="I34" s="654"/>
      <c r="J34" s="655"/>
      <c r="K34" s="53"/>
      <c r="L34" s="228"/>
    </row>
    <row r="35" spans="1:12" ht="15" customHeight="1">
      <c r="A35" s="600"/>
      <c r="B35" s="176" t="s">
        <v>370</v>
      </c>
      <c r="C35" s="175">
        <f t="shared" si="1"/>
        <v>373249.02</v>
      </c>
      <c r="D35" s="175">
        <v>373249.02</v>
      </c>
      <c r="E35" s="627">
        <v>0</v>
      </c>
      <c r="F35" s="609">
        <v>0</v>
      </c>
      <c r="G35" s="600"/>
      <c r="I35" s="654"/>
      <c r="J35" s="655"/>
      <c r="K35" s="53"/>
      <c r="L35" s="228"/>
    </row>
    <row r="36" spans="1:12" ht="15" customHeight="1">
      <c r="A36" s="600"/>
      <c r="B36" s="608" t="s">
        <v>174</v>
      </c>
      <c r="C36" s="175">
        <f t="shared" si="1"/>
        <v>697044.78</v>
      </c>
      <c r="D36" s="175">
        <v>697044.78</v>
      </c>
      <c r="E36" s="627">
        <v>0</v>
      </c>
      <c r="F36" s="609">
        <v>0</v>
      </c>
      <c r="G36" s="600"/>
      <c r="I36" s="654"/>
      <c r="J36" s="655"/>
      <c r="K36" s="53"/>
      <c r="L36" s="228"/>
    </row>
    <row r="37" spans="1:12" ht="15" customHeight="1">
      <c r="A37" s="600"/>
      <c r="B37" s="608" t="s">
        <v>99</v>
      </c>
      <c r="C37" s="175">
        <f t="shared" si="1"/>
        <v>27705936.800000001</v>
      </c>
      <c r="D37" s="175">
        <v>27705936.800000001</v>
      </c>
      <c r="E37" s="175">
        <v>0</v>
      </c>
      <c r="F37" s="609">
        <v>0</v>
      </c>
      <c r="G37" s="600"/>
      <c r="I37" s="654"/>
      <c r="J37" s="655"/>
      <c r="K37" s="53"/>
      <c r="L37" s="228"/>
    </row>
    <row r="38" spans="1:12" ht="15" customHeight="1">
      <c r="A38" s="600"/>
      <c r="B38" s="176" t="s">
        <v>100</v>
      </c>
      <c r="C38" s="175">
        <f t="shared" si="1"/>
        <v>2246586.8199999998</v>
      </c>
      <c r="D38" s="175">
        <v>2246586.8199999998</v>
      </c>
      <c r="E38" s="627">
        <v>0</v>
      </c>
      <c r="F38" s="609">
        <v>0</v>
      </c>
      <c r="G38" s="600"/>
      <c r="H38" s="628"/>
      <c r="I38" s="654"/>
      <c r="J38" s="655"/>
      <c r="K38" s="53"/>
      <c r="L38" s="228"/>
    </row>
    <row r="39" spans="1:12" ht="15" customHeight="1">
      <c r="A39" s="600"/>
      <c r="B39" s="608" t="s">
        <v>101</v>
      </c>
      <c r="C39" s="175">
        <f t="shared" si="1"/>
        <v>0</v>
      </c>
      <c r="D39" s="175">
        <v>0</v>
      </c>
      <c r="E39" s="627">
        <v>0</v>
      </c>
      <c r="F39" s="609">
        <v>0</v>
      </c>
      <c r="G39" s="600"/>
      <c r="H39" s="628"/>
      <c r="I39" s="654"/>
      <c r="J39" s="655"/>
      <c r="K39" s="53"/>
      <c r="L39" s="228"/>
    </row>
    <row r="40" spans="1:12" ht="15" customHeight="1">
      <c r="A40" s="600"/>
      <c r="B40" s="608" t="s">
        <v>102</v>
      </c>
      <c r="C40" s="175">
        <f t="shared" si="1"/>
        <v>227096.2</v>
      </c>
      <c r="D40" s="175">
        <v>227096.2</v>
      </c>
      <c r="E40" s="627">
        <v>0</v>
      </c>
      <c r="F40" s="609">
        <v>0</v>
      </c>
      <c r="G40" s="600"/>
      <c r="I40" s="654"/>
      <c r="J40" s="655"/>
      <c r="K40" s="53"/>
      <c r="L40" s="228"/>
    </row>
    <row r="41" spans="1:12" ht="15" customHeight="1">
      <c r="A41" s="600"/>
      <c r="B41" s="608" t="s">
        <v>103</v>
      </c>
      <c r="C41" s="175">
        <f t="shared" si="1"/>
        <v>191538</v>
      </c>
      <c r="D41" s="175">
        <v>191538</v>
      </c>
      <c r="E41" s="627">
        <v>0</v>
      </c>
      <c r="F41" s="609">
        <v>0</v>
      </c>
      <c r="G41" s="600"/>
      <c r="I41" s="654"/>
      <c r="J41" s="655"/>
      <c r="K41" s="53"/>
      <c r="L41" s="228"/>
    </row>
    <row r="42" spans="1:12" ht="15" customHeight="1">
      <c r="A42" s="600"/>
      <c r="B42" s="608" t="s">
        <v>104</v>
      </c>
      <c r="C42" s="175">
        <f t="shared" si="1"/>
        <v>4623</v>
      </c>
      <c r="D42" s="175">
        <v>4623</v>
      </c>
      <c r="E42" s="627">
        <v>0</v>
      </c>
      <c r="F42" s="609">
        <v>0</v>
      </c>
      <c r="G42" s="600"/>
      <c r="I42" s="654"/>
      <c r="J42" s="655"/>
      <c r="K42" s="53"/>
      <c r="L42" s="228"/>
    </row>
    <row r="43" spans="1:12" ht="15" customHeight="1">
      <c r="A43" s="600"/>
      <c r="B43" s="608" t="s">
        <v>105</v>
      </c>
      <c r="C43" s="175">
        <f t="shared" si="1"/>
        <v>0</v>
      </c>
      <c r="D43" s="175">
        <v>0</v>
      </c>
      <c r="E43" s="627">
        <v>0</v>
      </c>
      <c r="F43" s="609">
        <v>0</v>
      </c>
      <c r="G43" s="600"/>
      <c r="I43" s="654"/>
      <c r="J43" s="655"/>
      <c r="K43" s="53"/>
      <c r="L43" s="228"/>
    </row>
    <row r="44" spans="1:12" ht="15" customHeight="1">
      <c r="A44" s="600"/>
      <c r="B44" s="608" t="s">
        <v>106</v>
      </c>
      <c r="C44" s="175">
        <f t="shared" si="1"/>
        <v>2693204.75</v>
      </c>
      <c r="D44" s="175">
        <v>2693204.75</v>
      </c>
      <c r="E44" s="627">
        <v>0</v>
      </c>
      <c r="F44" s="609">
        <v>0</v>
      </c>
      <c r="G44" s="600"/>
      <c r="I44" s="654"/>
      <c r="J44" s="655"/>
      <c r="K44" s="53"/>
      <c r="L44" s="228"/>
    </row>
    <row r="45" spans="1:12" ht="15" customHeight="1">
      <c r="A45" s="600"/>
      <c r="B45" s="608" t="s">
        <v>107</v>
      </c>
      <c r="C45" s="175">
        <f t="shared" si="1"/>
        <v>69131</v>
      </c>
      <c r="D45" s="175">
        <v>69131</v>
      </c>
      <c r="E45" s="627">
        <v>0</v>
      </c>
      <c r="F45" s="609">
        <v>0</v>
      </c>
      <c r="G45" s="600"/>
      <c r="I45" s="654"/>
      <c r="J45" s="655"/>
      <c r="K45" s="53"/>
      <c r="L45" s="228"/>
    </row>
    <row r="46" spans="1:12" ht="15" customHeight="1">
      <c r="A46" s="600"/>
      <c r="B46" s="608" t="s">
        <v>138</v>
      </c>
      <c r="C46" s="175">
        <f t="shared" si="1"/>
        <v>2939148</v>
      </c>
      <c r="D46" s="175">
        <v>2939148</v>
      </c>
      <c r="E46" s="627">
        <v>0</v>
      </c>
      <c r="F46" s="609">
        <v>0</v>
      </c>
      <c r="G46" s="600"/>
      <c r="I46" s="654"/>
      <c r="J46" s="655"/>
      <c r="K46" s="53"/>
      <c r="L46" s="228"/>
    </row>
    <row r="47" spans="1:12" ht="15" customHeight="1">
      <c r="A47" s="600"/>
      <c r="B47" s="674" t="s">
        <v>660</v>
      </c>
      <c r="C47" s="175">
        <f t="shared" si="1"/>
        <v>20.86</v>
      </c>
      <c r="D47" s="175">
        <v>20.86</v>
      </c>
      <c r="E47" s="627">
        <v>0</v>
      </c>
      <c r="F47" s="609">
        <v>0</v>
      </c>
      <c r="G47" s="600"/>
      <c r="I47" s="654"/>
      <c r="J47" s="655"/>
      <c r="K47" s="53"/>
      <c r="L47" s="228"/>
    </row>
    <row r="48" spans="1:12" ht="15" customHeight="1">
      <c r="A48" s="600"/>
      <c r="B48" s="608" t="s">
        <v>109</v>
      </c>
      <c r="C48" s="175">
        <f t="shared" si="1"/>
        <v>3846</v>
      </c>
      <c r="D48" s="175">
        <v>3846</v>
      </c>
      <c r="E48" s="627">
        <v>0</v>
      </c>
      <c r="F48" s="609">
        <v>0</v>
      </c>
      <c r="G48" s="600"/>
      <c r="I48" s="654"/>
      <c r="J48" s="655"/>
      <c r="K48" s="53"/>
      <c r="L48" s="228"/>
    </row>
    <row r="49" spans="1:12" ht="15" customHeight="1" thickBot="1">
      <c r="A49" s="600"/>
      <c r="B49" s="611" t="s">
        <v>110</v>
      </c>
      <c r="C49" s="612">
        <f t="shared" si="1"/>
        <v>40654.76</v>
      </c>
      <c r="D49" s="612">
        <v>40654.76</v>
      </c>
      <c r="E49" s="629">
        <v>0</v>
      </c>
      <c r="F49" s="613">
        <v>0</v>
      </c>
      <c r="G49" s="600"/>
      <c r="I49" s="654"/>
      <c r="J49" s="655"/>
      <c r="K49" s="53"/>
      <c r="L49" s="228"/>
    </row>
    <row r="50" spans="1:12" ht="15" customHeight="1">
      <c r="A50" s="600"/>
      <c r="B50" s="614"/>
      <c r="C50" s="615"/>
      <c r="D50" s="615"/>
      <c r="E50" s="615"/>
      <c r="F50" s="615"/>
      <c r="G50" s="600"/>
      <c r="K50" s="53"/>
      <c r="L50" s="228"/>
    </row>
    <row r="51" spans="1:12" ht="15" customHeight="1">
      <c r="A51" s="600"/>
      <c r="B51" s="614"/>
      <c r="C51" s="615"/>
      <c r="D51" s="615"/>
      <c r="E51" s="615"/>
      <c r="F51" s="615"/>
      <c r="G51" s="600"/>
      <c r="K51" s="53"/>
      <c r="L51" s="228"/>
    </row>
    <row r="52" spans="1:12" ht="15" customHeight="1">
      <c r="A52" s="600"/>
      <c r="B52" s="848" t="s">
        <v>93</v>
      </c>
      <c r="C52" s="848"/>
      <c r="D52" s="848"/>
      <c r="E52" s="848"/>
      <c r="F52" s="848"/>
      <c r="G52" s="600"/>
      <c r="K52" s="53"/>
      <c r="L52" s="228"/>
    </row>
    <row r="53" spans="1:12" ht="15" customHeight="1">
      <c r="A53" s="600"/>
      <c r="B53" s="630" t="s">
        <v>94</v>
      </c>
      <c r="C53" s="588" t="s">
        <v>513</v>
      </c>
      <c r="D53" s="849" t="s">
        <v>95</v>
      </c>
      <c r="E53" s="849"/>
      <c r="F53" s="849"/>
      <c r="G53" s="600"/>
      <c r="K53" s="53"/>
      <c r="L53" s="228"/>
    </row>
    <row r="54" spans="1:12" ht="15" customHeight="1">
      <c r="A54" s="600"/>
      <c r="B54" s="631"/>
      <c r="C54" s="588"/>
      <c r="D54" s="632" t="s">
        <v>201</v>
      </c>
      <c r="E54" s="632" t="s">
        <v>203</v>
      </c>
      <c r="F54" s="632" t="s">
        <v>204</v>
      </c>
      <c r="G54" s="600"/>
      <c r="K54" s="53"/>
      <c r="L54" s="228"/>
    </row>
    <row r="55" spans="1:12" ht="15" customHeight="1">
      <c r="A55" s="600"/>
      <c r="B55" s="633" t="s">
        <v>88</v>
      </c>
      <c r="C55" s="588">
        <v>41216238.559999995</v>
      </c>
      <c r="D55" s="588">
        <v>41216238.559999995</v>
      </c>
      <c r="E55" s="175">
        <v>0</v>
      </c>
      <c r="F55" s="175">
        <v>0</v>
      </c>
      <c r="G55" s="659"/>
      <c r="H55" s="162"/>
      <c r="K55" s="53"/>
      <c r="L55" s="228"/>
    </row>
    <row r="56" spans="1:12" ht="15" customHeight="1">
      <c r="A56" s="600"/>
      <c r="B56" s="633" t="s">
        <v>96</v>
      </c>
      <c r="C56" s="175">
        <v>5832390.5599999996</v>
      </c>
      <c r="D56" s="175">
        <v>5832390.5599999996</v>
      </c>
      <c r="E56" s="175">
        <v>0</v>
      </c>
      <c r="F56" s="175">
        <v>0</v>
      </c>
      <c r="G56" s="600"/>
      <c r="K56" s="53"/>
      <c r="L56" s="228"/>
    </row>
    <row r="57" spans="1:12" ht="15" customHeight="1">
      <c r="A57" s="600"/>
      <c r="B57" s="633" t="s">
        <v>97</v>
      </c>
      <c r="C57" s="175">
        <v>3385037.88</v>
      </c>
      <c r="D57" s="175">
        <v>3385037.88</v>
      </c>
      <c r="E57" s="175">
        <v>0</v>
      </c>
      <c r="F57" s="175">
        <v>0</v>
      </c>
      <c r="G57" s="600"/>
      <c r="K57" s="53"/>
      <c r="L57" s="228"/>
    </row>
    <row r="58" spans="1:12" ht="15" customHeight="1">
      <c r="A58" s="600"/>
      <c r="B58" s="633" t="s">
        <v>98</v>
      </c>
      <c r="C58" s="175">
        <v>195173.79</v>
      </c>
      <c r="D58" s="175">
        <v>195173.79</v>
      </c>
      <c r="E58" s="175">
        <v>0</v>
      </c>
      <c r="F58" s="175">
        <v>0</v>
      </c>
      <c r="G58" s="600"/>
      <c r="K58" s="53"/>
      <c r="L58" s="228"/>
    </row>
    <row r="59" spans="1:12" ht="15" customHeight="1">
      <c r="A59" s="600"/>
      <c r="B59" s="633" t="s">
        <v>370</v>
      </c>
      <c r="C59" s="175">
        <v>1023929.41</v>
      </c>
      <c r="D59" s="175">
        <v>1023929.41</v>
      </c>
      <c r="E59" s="175">
        <v>0</v>
      </c>
      <c r="F59" s="175">
        <v>0</v>
      </c>
      <c r="G59" s="600"/>
      <c r="K59" s="53"/>
      <c r="L59" s="228"/>
    </row>
    <row r="60" spans="1:12" ht="15" customHeight="1">
      <c r="A60" s="600"/>
      <c r="B60" s="633" t="s">
        <v>174</v>
      </c>
      <c r="C60" s="175">
        <v>699984.35</v>
      </c>
      <c r="D60" s="175">
        <v>699984.35</v>
      </c>
      <c r="E60" s="175">
        <v>0</v>
      </c>
      <c r="F60" s="175">
        <v>0</v>
      </c>
      <c r="G60" s="600"/>
      <c r="K60" s="53"/>
      <c r="L60" s="228"/>
    </row>
    <row r="61" spans="1:12" ht="15" customHeight="1">
      <c r="A61" s="600"/>
      <c r="B61" s="633" t="s">
        <v>99</v>
      </c>
      <c r="C61" s="175">
        <v>24052649.280000001</v>
      </c>
      <c r="D61" s="175">
        <v>24052649.280000001</v>
      </c>
      <c r="E61" s="175">
        <v>0</v>
      </c>
      <c r="F61" s="175">
        <v>0</v>
      </c>
      <c r="G61" s="600"/>
      <c r="K61" s="53"/>
      <c r="L61" s="228"/>
    </row>
    <row r="62" spans="1:12" ht="15" customHeight="1">
      <c r="A62" s="600"/>
      <c r="B62" s="633" t="s">
        <v>100</v>
      </c>
      <c r="C62" s="175">
        <v>0</v>
      </c>
      <c r="D62" s="175">
        <v>0</v>
      </c>
      <c r="E62" s="175">
        <v>0</v>
      </c>
      <c r="F62" s="175">
        <v>0</v>
      </c>
      <c r="G62" s="600"/>
      <c r="K62" s="53"/>
      <c r="L62" s="228"/>
    </row>
    <row r="63" spans="1:12" ht="15" customHeight="1">
      <c r="A63" s="600"/>
      <c r="B63" s="633" t="s">
        <v>101</v>
      </c>
      <c r="C63" s="175">
        <v>0</v>
      </c>
      <c r="D63" s="175">
        <v>0</v>
      </c>
      <c r="E63" s="175">
        <v>0</v>
      </c>
      <c r="F63" s="175">
        <v>0</v>
      </c>
      <c r="G63" s="600"/>
      <c r="K63" s="53"/>
      <c r="L63" s="228"/>
    </row>
    <row r="64" spans="1:12" ht="15" customHeight="1">
      <c r="A64" s="600"/>
      <c r="B64" s="633" t="s">
        <v>102</v>
      </c>
      <c r="C64" s="175">
        <v>213264.2</v>
      </c>
      <c r="D64" s="175">
        <v>213264.2</v>
      </c>
      <c r="E64" s="175">
        <v>0</v>
      </c>
      <c r="F64" s="175">
        <v>0</v>
      </c>
      <c r="G64" s="600"/>
      <c r="K64" s="53"/>
      <c r="L64" s="228"/>
    </row>
    <row r="65" spans="1:12" ht="15" customHeight="1">
      <c r="A65" s="600"/>
      <c r="B65" s="633" t="s">
        <v>103</v>
      </c>
      <c r="C65" s="175">
        <v>170883</v>
      </c>
      <c r="D65" s="175">
        <v>170883</v>
      </c>
      <c r="E65" s="175">
        <v>0</v>
      </c>
      <c r="F65" s="175">
        <v>0</v>
      </c>
      <c r="G65" s="600"/>
      <c r="K65" s="53"/>
      <c r="L65" s="228"/>
    </row>
    <row r="66" spans="1:12" ht="15" customHeight="1">
      <c r="A66" s="600"/>
      <c r="B66" s="633" t="s">
        <v>104</v>
      </c>
      <c r="C66" s="175">
        <v>4309</v>
      </c>
      <c r="D66" s="175">
        <v>4309</v>
      </c>
      <c r="E66" s="175">
        <v>0</v>
      </c>
      <c r="F66" s="175">
        <v>0</v>
      </c>
      <c r="G66" s="600"/>
      <c r="K66" s="53"/>
      <c r="L66" s="228"/>
    </row>
    <row r="67" spans="1:12" ht="15" customHeight="1">
      <c r="A67" s="600"/>
      <c r="B67" s="633" t="s">
        <v>105</v>
      </c>
      <c r="C67" s="175">
        <v>853299.23</v>
      </c>
      <c r="D67" s="175">
        <v>853299.23</v>
      </c>
      <c r="E67" s="175">
        <v>0</v>
      </c>
      <c r="F67" s="175">
        <v>0</v>
      </c>
      <c r="G67" s="600"/>
      <c r="K67" s="53"/>
      <c r="L67" s="228"/>
    </row>
    <row r="68" spans="1:12" ht="15" customHeight="1">
      <c r="A68" s="600"/>
      <c r="B68" s="633" t="s">
        <v>106</v>
      </c>
      <c r="C68" s="175">
        <v>2077066</v>
      </c>
      <c r="D68" s="175">
        <v>2077066</v>
      </c>
      <c r="E68" s="175">
        <v>0</v>
      </c>
      <c r="F68" s="175">
        <v>0</v>
      </c>
      <c r="G68" s="600"/>
      <c r="K68" s="53"/>
      <c r="L68" s="228"/>
    </row>
    <row r="69" spans="1:12" ht="15" customHeight="1">
      <c r="A69" s="600"/>
      <c r="B69" s="633" t="s">
        <v>107</v>
      </c>
      <c r="C69" s="175">
        <v>64814</v>
      </c>
      <c r="D69" s="175">
        <v>64814</v>
      </c>
      <c r="E69" s="175">
        <v>0</v>
      </c>
      <c r="F69" s="175">
        <v>0</v>
      </c>
      <c r="G69" s="600"/>
      <c r="K69" s="53"/>
      <c r="L69" s="228"/>
    </row>
    <row r="70" spans="1:12" ht="15" customHeight="1">
      <c r="A70" s="600"/>
      <c r="B70" s="633" t="s">
        <v>138</v>
      </c>
      <c r="C70" s="175">
        <v>2639227</v>
      </c>
      <c r="D70" s="175">
        <v>2639227</v>
      </c>
      <c r="E70" s="175">
        <v>0</v>
      </c>
      <c r="F70" s="175">
        <v>0</v>
      </c>
      <c r="G70" s="600"/>
      <c r="K70" s="53"/>
      <c r="L70" s="228"/>
    </row>
    <row r="71" spans="1:12" ht="15" customHeight="1">
      <c r="A71" s="600"/>
      <c r="B71" s="633" t="s">
        <v>108</v>
      </c>
      <c r="C71" s="175">
        <v>20.86</v>
      </c>
      <c r="D71" s="175">
        <v>20.86</v>
      </c>
      <c r="E71" s="175">
        <v>0</v>
      </c>
      <c r="F71" s="175">
        <v>0</v>
      </c>
      <c r="G71" s="600"/>
      <c r="K71" s="53"/>
      <c r="L71" s="228"/>
    </row>
    <row r="72" spans="1:12" ht="15" customHeight="1">
      <c r="A72" s="600"/>
      <c r="B72" s="633" t="s">
        <v>109</v>
      </c>
      <c r="C72" s="175">
        <v>2270</v>
      </c>
      <c r="D72" s="175">
        <v>2270</v>
      </c>
      <c r="E72" s="175">
        <v>0</v>
      </c>
      <c r="F72" s="175">
        <v>0</v>
      </c>
      <c r="G72" s="600"/>
      <c r="K72" s="53"/>
      <c r="L72" s="228"/>
    </row>
    <row r="73" spans="1:12" ht="15" customHeight="1">
      <c r="A73" s="600"/>
      <c r="B73" s="633" t="s">
        <v>110</v>
      </c>
      <c r="C73" s="175">
        <v>1920</v>
      </c>
      <c r="D73" s="175">
        <v>1920</v>
      </c>
      <c r="E73" s="175">
        <v>0</v>
      </c>
      <c r="F73" s="175">
        <v>0</v>
      </c>
      <c r="G73" s="600"/>
      <c r="K73" s="53"/>
      <c r="L73" s="228"/>
    </row>
    <row r="74" spans="1:12" ht="15" customHeight="1">
      <c r="A74" s="600"/>
      <c r="B74" s="614"/>
      <c r="C74" s="615"/>
      <c r="D74" s="615"/>
      <c r="E74" s="615"/>
      <c r="F74" s="615"/>
      <c r="G74" s="600"/>
      <c r="K74" s="53"/>
      <c r="L74" s="228"/>
    </row>
    <row r="75" spans="1:12" ht="15" customHeight="1" thickBot="1">
      <c r="A75" s="600"/>
      <c r="B75" s="614"/>
      <c r="C75" s="615"/>
      <c r="D75" s="615"/>
      <c r="E75" s="615"/>
      <c r="F75" s="615"/>
      <c r="G75" s="600"/>
      <c r="K75" s="53"/>
      <c r="L75" s="228"/>
    </row>
    <row r="76" spans="1:12" ht="13.8" thickBot="1">
      <c r="A76" s="229"/>
      <c r="B76" s="830" t="s">
        <v>665</v>
      </c>
      <c r="C76" s="831"/>
      <c r="D76" s="832"/>
      <c r="E76" s="227"/>
      <c r="F76" s="229"/>
    </row>
    <row r="77" spans="1:12" ht="13.8" thickBot="1">
      <c r="B77" s="229"/>
      <c r="C77" s="634"/>
      <c r="D77" s="634"/>
      <c r="E77" s="634"/>
    </row>
    <row r="78" spans="1:12" ht="14.25" customHeight="1">
      <c r="A78" s="229"/>
      <c r="B78" s="843" t="s">
        <v>655</v>
      </c>
      <c r="C78" s="844"/>
      <c r="D78" s="844"/>
      <c r="E78" s="635"/>
      <c r="F78" s="229"/>
    </row>
    <row r="79" spans="1:12" ht="14.25" customHeight="1">
      <c r="A79" s="229"/>
      <c r="B79" s="636" t="s">
        <v>111</v>
      </c>
      <c r="C79" s="637">
        <v>41484</v>
      </c>
      <c r="D79" s="614"/>
      <c r="E79" s="638"/>
      <c r="F79" s="229"/>
    </row>
    <row r="80" spans="1:12" ht="14.25" customHeight="1">
      <c r="A80" s="229"/>
      <c r="B80" s="636" t="s">
        <v>112</v>
      </c>
      <c r="C80" s="637">
        <v>41849</v>
      </c>
      <c r="D80" s="614"/>
      <c r="E80" s="638"/>
      <c r="F80" s="229"/>
    </row>
    <row r="81" spans="1:6" ht="14.25" customHeight="1">
      <c r="A81" s="229"/>
      <c r="B81" s="636" t="s">
        <v>357</v>
      </c>
      <c r="C81" s="639" t="s">
        <v>652</v>
      </c>
      <c r="D81" s="614"/>
      <c r="E81" s="638"/>
      <c r="F81" s="229"/>
    </row>
    <row r="82" spans="1:6" ht="14.25" customHeight="1">
      <c r="A82" s="229"/>
      <c r="B82" s="636" t="s">
        <v>356</v>
      </c>
      <c r="C82" s="227" t="s">
        <v>653</v>
      </c>
      <c r="D82" s="614"/>
      <c r="E82" s="638"/>
      <c r="F82" s="229"/>
    </row>
    <row r="83" spans="1:6" ht="46.95" customHeight="1">
      <c r="A83" s="229"/>
      <c r="B83" s="636" t="s">
        <v>113</v>
      </c>
      <c r="C83" s="845" t="s">
        <v>666</v>
      </c>
      <c r="D83" s="845"/>
      <c r="E83" s="640"/>
      <c r="F83" s="229"/>
    </row>
    <row r="84" spans="1:6" ht="26.25" customHeight="1">
      <c r="A84" s="229"/>
      <c r="B84" s="846" t="s">
        <v>654</v>
      </c>
      <c r="C84" s="847"/>
      <c r="D84" s="847"/>
      <c r="E84" s="640"/>
      <c r="F84" s="229"/>
    </row>
    <row r="85" spans="1:6" ht="17.25" customHeight="1">
      <c r="A85" s="229"/>
      <c r="B85" s="636" t="s">
        <v>111</v>
      </c>
      <c r="C85" s="637">
        <v>41445</v>
      </c>
      <c r="D85" s="614"/>
      <c r="E85" s="640"/>
      <c r="F85" s="229"/>
    </row>
    <row r="86" spans="1:6" ht="13.5" customHeight="1">
      <c r="A86" s="229"/>
      <c r="B86" s="636" t="s">
        <v>112</v>
      </c>
      <c r="C86" s="637">
        <v>41809</v>
      </c>
      <c r="D86" s="614"/>
      <c r="E86" s="640"/>
      <c r="F86" s="229"/>
    </row>
    <row r="87" spans="1:6" ht="13.5" customHeight="1">
      <c r="A87" s="229"/>
      <c r="B87" s="636" t="s">
        <v>357</v>
      </c>
      <c r="C87" s="639" t="s">
        <v>656</v>
      </c>
      <c r="D87" s="614"/>
      <c r="E87" s="640"/>
      <c r="F87" s="229"/>
    </row>
    <row r="88" spans="1:6" ht="15.75" customHeight="1">
      <c r="A88" s="229"/>
      <c r="B88" s="636" t="s">
        <v>356</v>
      </c>
      <c r="C88" s="227" t="s">
        <v>657</v>
      </c>
      <c r="D88" s="614"/>
      <c r="E88" s="640"/>
      <c r="F88" s="229"/>
    </row>
    <row r="89" spans="1:6" ht="50.4" customHeight="1" thickBot="1">
      <c r="B89" s="641" t="s">
        <v>113</v>
      </c>
      <c r="C89" s="839" t="s">
        <v>667</v>
      </c>
      <c r="D89" s="839"/>
      <c r="E89" s="642"/>
    </row>
    <row r="90" spans="1:6" ht="14.25" customHeight="1">
      <c r="B90" s="178"/>
      <c r="C90" s="161"/>
      <c r="D90" s="614"/>
      <c r="E90" s="643"/>
    </row>
    <row r="91" spans="1:6">
      <c r="C91" s="599"/>
      <c r="D91" s="599"/>
      <c r="E91" s="599"/>
    </row>
    <row r="92" spans="1:6" ht="15" customHeight="1">
      <c r="B92" s="174" t="s">
        <v>155</v>
      </c>
      <c r="C92" s="599"/>
      <c r="D92" s="599"/>
      <c r="E92" s="572" t="s">
        <v>156</v>
      </c>
    </row>
    <row r="93" spans="1:6">
      <c r="B93" s="644" t="s">
        <v>13</v>
      </c>
      <c r="C93" s="599"/>
      <c r="D93" s="599"/>
      <c r="E93" s="645" t="s">
        <v>15</v>
      </c>
    </row>
    <row r="94" spans="1:6">
      <c r="C94" s="599"/>
      <c r="D94" s="599"/>
      <c r="E94" s="599"/>
    </row>
    <row r="95" spans="1:6">
      <c r="C95" s="599"/>
      <c r="D95" s="599"/>
      <c r="E95" s="599"/>
    </row>
    <row r="96" spans="1:6">
      <c r="C96" s="599"/>
      <c r="D96" s="599"/>
      <c r="E96" s="599"/>
    </row>
    <row r="97" spans="3:5">
      <c r="C97" s="599"/>
      <c r="D97" s="599"/>
      <c r="E97" s="599"/>
    </row>
    <row r="98" spans="3:5">
      <c r="C98" s="599"/>
      <c r="D98" s="599"/>
      <c r="E98" s="599"/>
    </row>
    <row r="99" spans="3:5">
      <c r="C99" s="599"/>
      <c r="D99" s="599"/>
      <c r="E99" s="599"/>
    </row>
    <row r="100" spans="3:5">
      <c r="C100" s="599"/>
      <c r="D100" s="599"/>
      <c r="E100" s="599"/>
    </row>
    <row r="101" spans="3:5">
      <c r="C101" s="599"/>
      <c r="D101" s="599"/>
      <c r="E101" s="599"/>
    </row>
    <row r="102" spans="3:5">
      <c r="C102" s="599"/>
      <c r="D102" s="599"/>
      <c r="E102" s="599"/>
    </row>
    <row r="103" spans="3:5">
      <c r="C103" s="599"/>
      <c r="D103" s="599"/>
      <c r="E103" s="599"/>
    </row>
    <row r="104" spans="3:5">
      <c r="C104" s="599"/>
      <c r="D104" s="599"/>
      <c r="E104" s="599"/>
    </row>
    <row r="105" spans="3:5">
      <c r="C105" s="599"/>
      <c r="D105" s="599"/>
      <c r="E105" s="599"/>
    </row>
    <row r="106" spans="3:5">
      <c r="C106" s="599"/>
      <c r="D106" s="599"/>
      <c r="E106" s="599"/>
    </row>
    <row r="107" spans="3:5">
      <c r="C107" s="599"/>
      <c r="D107" s="599"/>
      <c r="E107" s="599"/>
    </row>
  </sheetData>
  <mergeCells count="19">
    <mergeCell ref="C89:D89"/>
    <mergeCell ref="C6:C7"/>
    <mergeCell ref="D17:E17"/>
    <mergeCell ref="B28:F28"/>
    <mergeCell ref="B78:D78"/>
    <mergeCell ref="C83:D83"/>
    <mergeCell ref="B76:D76"/>
    <mergeCell ref="B29:B30"/>
    <mergeCell ref="B84:D84"/>
    <mergeCell ref="B52:F52"/>
    <mergeCell ref="D53:F53"/>
    <mergeCell ref="C29:C30"/>
    <mergeCell ref="D29:F29"/>
    <mergeCell ref="B5:E5"/>
    <mergeCell ref="B17:B18"/>
    <mergeCell ref="C17:C18"/>
    <mergeCell ref="B16:E16"/>
    <mergeCell ref="B6:B7"/>
    <mergeCell ref="D6:E6"/>
  </mergeCells>
  <phoneticPr fontId="2" type="noConversion"/>
  <pageMargins left="0.79" right="0.26" top="1" bottom="0.75" header="0.5" footer="0.5"/>
  <pageSetup paperSize="9" scale="6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oaie13">
    <tabColor rgb="FF92D050"/>
  </sheetPr>
  <dimension ref="B1:I24"/>
  <sheetViews>
    <sheetView showGridLines="0" zoomScale="90" zoomScaleNormal="90" workbookViewId="0">
      <selection activeCell="B3" sqref="B3"/>
    </sheetView>
  </sheetViews>
  <sheetFormatPr defaultColWidth="9.109375" defaultRowHeight="13.2"/>
  <cols>
    <col min="1" max="1" width="4.44140625" style="7" customWidth="1"/>
    <col min="2" max="2" width="3.5546875" style="7" customWidth="1"/>
    <col min="3" max="3" width="6.5546875" style="7" customWidth="1"/>
    <col min="4" max="4" width="6.44140625" style="7" customWidth="1"/>
    <col min="5" max="5" width="11.109375" style="7" customWidth="1"/>
    <col min="6" max="6" width="9.6640625" style="7" customWidth="1"/>
    <col min="7" max="9" width="9.109375" style="7"/>
    <col min="10" max="10" width="26" style="7" customWidth="1"/>
    <col min="11" max="11" width="70.6640625" style="7" customWidth="1"/>
    <col min="12" max="16" width="9.109375" style="7"/>
    <col min="17" max="17" width="32.5546875" style="7" customWidth="1"/>
    <col min="18" max="16384" width="9.109375" style="7"/>
  </cols>
  <sheetData>
    <row r="1" spans="2:6" ht="10.5" customHeight="1"/>
    <row r="2" spans="2:6" ht="15.75" customHeight="1">
      <c r="B2" s="6" t="s">
        <v>626</v>
      </c>
    </row>
    <row r="3" spans="2:6" ht="15.75" customHeight="1">
      <c r="B3" s="6" t="s">
        <v>135</v>
      </c>
    </row>
    <row r="4" spans="2:6" ht="10.5" customHeight="1">
      <c r="B4" s="212"/>
    </row>
    <row r="5" spans="2:6">
      <c r="B5" s="213" t="s">
        <v>630</v>
      </c>
    </row>
    <row r="6" spans="2:6">
      <c r="B6" s="213" t="s">
        <v>139</v>
      </c>
    </row>
    <row r="7" spans="2:6">
      <c r="B7" s="213" t="s">
        <v>371</v>
      </c>
    </row>
    <row r="8" spans="2:6">
      <c r="B8" s="213" t="s">
        <v>358</v>
      </c>
    </row>
    <row r="9" spans="2:6">
      <c r="B9" s="213"/>
    </row>
    <row r="10" spans="2:6">
      <c r="C10" s="212" t="s">
        <v>631</v>
      </c>
    </row>
    <row r="11" spans="2:6" ht="9.75" customHeight="1">
      <c r="B11" s="212"/>
    </row>
    <row r="12" spans="2:6">
      <c r="B12" s="212"/>
      <c r="C12" s="7" t="s">
        <v>632</v>
      </c>
    </row>
    <row r="13" spans="2:6" ht="9.75" customHeight="1"/>
    <row r="14" spans="2:6" ht="15.75" customHeight="1">
      <c r="C14" s="8">
        <v>1</v>
      </c>
      <c r="D14" s="8" t="s">
        <v>114</v>
      </c>
      <c r="E14" s="8"/>
      <c r="F14" s="222">
        <v>0.51007100000000005</v>
      </c>
    </row>
    <row r="15" spans="2:6" ht="15.75" customHeight="1">
      <c r="C15" s="8">
        <v>2</v>
      </c>
      <c r="D15" s="8" t="s">
        <v>115</v>
      </c>
      <c r="E15" s="8"/>
      <c r="F15" s="222">
        <v>0.36127599999999999</v>
      </c>
    </row>
    <row r="16" spans="2:6" ht="15.75" customHeight="1">
      <c r="C16" s="8">
        <v>3</v>
      </c>
      <c r="D16" s="8" t="s">
        <v>359</v>
      </c>
      <c r="E16" s="8"/>
      <c r="F16" s="222">
        <v>0.12865299999999999</v>
      </c>
    </row>
    <row r="17" spans="3:9" ht="15.75" customHeight="1">
      <c r="D17" s="8"/>
      <c r="E17" s="8"/>
      <c r="F17" s="165"/>
    </row>
    <row r="18" spans="3:9" ht="12.75" customHeight="1">
      <c r="C18" s="7" t="s">
        <v>633</v>
      </c>
    </row>
    <row r="19" spans="3:9" ht="12.75" customHeight="1"/>
    <row r="23" spans="3:9" ht="14.25" customHeight="1">
      <c r="D23" s="5" t="s">
        <v>155</v>
      </c>
      <c r="I23" s="1" t="s">
        <v>156</v>
      </c>
    </row>
    <row r="24" spans="3:9">
      <c r="D24" s="20" t="s">
        <v>14</v>
      </c>
      <c r="I24" s="9" t="s">
        <v>15</v>
      </c>
    </row>
  </sheetData>
  <phoneticPr fontId="2" type="noConversion"/>
  <pageMargins left="0.76" right="0.24" top="1.25" bottom="1" header="0.5" footer="0.5"/>
  <pageSetup paperSize="9" scale="8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Foaie14">
    <tabColor rgb="FF92D050"/>
  </sheetPr>
  <dimension ref="B2:I35"/>
  <sheetViews>
    <sheetView showGridLines="0" workbookViewId="0">
      <selection activeCell="B3" sqref="B3"/>
    </sheetView>
  </sheetViews>
  <sheetFormatPr defaultColWidth="9.109375" defaultRowHeight="13.2"/>
  <cols>
    <col min="1" max="1" width="4.44140625" style="198" customWidth="1"/>
    <col min="2" max="2" width="1.5546875" style="198" customWidth="1"/>
    <col min="3" max="3" width="9.109375" style="198"/>
    <col min="4" max="4" width="11.6640625" style="198" customWidth="1"/>
    <col min="5" max="10" width="9.109375" style="198"/>
    <col min="11" max="11" width="15.109375" style="198" customWidth="1"/>
    <col min="12" max="16384" width="9.109375" style="198"/>
  </cols>
  <sheetData>
    <row r="2" spans="2:4" ht="15.75" customHeight="1">
      <c r="B2" s="197" t="s">
        <v>626</v>
      </c>
    </row>
    <row r="3" spans="2:4" ht="15.75" customHeight="1">
      <c r="B3" s="197" t="s">
        <v>136</v>
      </c>
    </row>
    <row r="5" spans="2:4" ht="14.25" customHeight="1">
      <c r="C5" s="198" t="s">
        <v>645</v>
      </c>
    </row>
    <row r="6" spans="2:4" ht="14.25" customHeight="1">
      <c r="C6" s="198" t="s">
        <v>116</v>
      </c>
    </row>
    <row r="7" spans="2:4" ht="6.75" customHeight="1"/>
    <row r="8" spans="2:4" ht="14.25" customHeight="1">
      <c r="C8" s="575" t="s">
        <v>646</v>
      </c>
      <c r="D8" s="575"/>
    </row>
    <row r="9" spans="2:4" ht="14.25" customHeight="1">
      <c r="C9" s="575" t="s">
        <v>647</v>
      </c>
      <c r="D9" s="575"/>
    </row>
    <row r="10" spans="2:4" ht="14.25" customHeight="1">
      <c r="C10" s="575" t="s">
        <v>517</v>
      </c>
      <c r="D10" s="575"/>
    </row>
    <row r="11" spans="2:4" ht="14.25" customHeight="1">
      <c r="C11" s="575" t="s">
        <v>414</v>
      </c>
      <c r="D11" s="575"/>
    </row>
    <row r="12" spans="2:4" ht="6.75" customHeight="1"/>
    <row r="13" spans="2:4" ht="14.25" customHeight="1">
      <c r="C13" s="198" t="s">
        <v>514</v>
      </c>
    </row>
    <row r="14" spans="2:4" ht="14.25" customHeight="1">
      <c r="C14" s="198" t="s">
        <v>116</v>
      </c>
    </row>
    <row r="15" spans="2:4" ht="14.25" customHeight="1"/>
    <row r="16" spans="2:4" ht="14.25" customHeight="1">
      <c r="C16" s="575" t="s">
        <v>515</v>
      </c>
      <c r="D16" s="575"/>
    </row>
    <row r="17" spans="3:4" ht="14.25" customHeight="1">
      <c r="C17" s="575" t="s">
        <v>516</v>
      </c>
      <c r="D17" s="575"/>
    </row>
    <row r="18" spans="3:4" ht="14.25" customHeight="1">
      <c r="C18" s="575" t="s">
        <v>517</v>
      </c>
      <c r="D18" s="575"/>
    </row>
    <row r="19" spans="3:4" ht="14.25" customHeight="1">
      <c r="C19" s="575" t="s">
        <v>414</v>
      </c>
      <c r="D19" s="575"/>
    </row>
    <row r="20" spans="3:4" ht="6.75" customHeight="1"/>
    <row r="21" spans="3:4" ht="14.25" customHeight="1">
      <c r="C21" s="198" t="s">
        <v>636</v>
      </c>
    </row>
    <row r="22" spans="3:4" ht="14.25" customHeight="1">
      <c r="C22" s="198" t="s">
        <v>637</v>
      </c>
    </row>
    <row r="23" spans="3:4" ht="14.25" customHeight="1">
      <c r="C23" s="198" t="s">
        <v>634</v>
      </c>
    </row>
    <row r="24" spans="3:4" ht="14.25" customHeight="1">
      <c r="C24" s="198" t="s">
        <v>635</v>
      </c>
    </row>
    <row r="25" spans="3:4" ht="4.5" customHeight="1"/>
    <row r="26" spans="3:4" ht="14.25" customHeight="1">
      <c r="C26" s="198" t="s">
        <v>372</v>
      </c>
    </row>
    <row r="27" spans="3:4" ht="14.25" customHeight="1">
      <c r="C27" s="198" t="s">
        <v>638</v>
      </c>
    </row>
    <row r="28" spans="3:4" ht="14.25" customHeight="1">
      <c r="C28" s="198" t="s">
        <v>402</v>
      </c>
    </row>
    <row r="29" spans="3:4" ht="14.25" customHeight="1">
      <c r="C29" s="198" t="s">
        <v>117</v>
      </c>
    </row>
    <row r="30" spans="3:4" ht="14.25" customHeight="1">
      <c r="C30" s="198" t="s">
        <v>360</v>
      </c>
    </row>
    <row r="31" spans="3:4" ht="14.25" customHeight="1">
      <c r="C31" s="198" t="s">
        <v>373</v>
      </c>
    </row>
    <row r="34" spans="4:9" ht="15" customHeight="1">
      <c r="D34" s="199" t="s">
        <v>155</v>
      </c>
      <c r="I34" s="200" t="s">
        <v>156</v>
      </c>
    </row>
    <row r="35" spans="4:9">
      <c r="D35" s="201" t="s">
        <v>205</v>
      </c>
      <c r="I35" s="202" t="s">
        <v>15</v>
      </c>
    </row>
  </sheetData>
  <phoneticPr fontId="2" type="noConversion"/>
  <pageMargins left="1" right="0.75" top="1.25" bottom="1" header="0.5" footer="0.5"/>
  <pageSetup paperSize="9" scale="90" orientation="portrait" r:id="rId1"/>
  <headerFooter alignWithMargins="0"/>
  <colBreaks count="1" manualBreakCount="1">
    <brk id="11" min="1" max="2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Foaie11">
    <pageSetUpPr fitToPage="1"/>
  </sheetPr>
  <dimension ref="B2:G24"/>
  <sheetViews>
    <sheetView showGridLines="0" zoomScale="90" zoomScaleNormal="90" workbookViewId="0">
      <selection activeCell="B3" sqref="B3"/>
    </sheetView>
  </sheetViews>
  <sheetFormatPr defaultColWidth="9.109375" defaultRowHeight="13.2"/>
  <cols>
    <col min="1" max="1" width="3.44140625" style="53" customWidth="1"/>
    <col min="2" max="2" width="41.109375" style="53" customWidth="1"/>
    <col min="3" max="4" width="15.88671875" style="172" customWidth="1"/>
    <col min="5" max="5" width="14.109375" style="53" bestFit="1" customWidth="1"/>
    <col min="6" max="16384" width="9.109375" style="53"/>
  </cols>
  <sheetData>
    <row r="2" spans="2:7" ht="15.75" customHeight="1">
      <c r="B2" s="598" t="s">
        <v>626</v>
      </c>
    </row>
    <row r="3" spans="2:7" ht="15.75" customHeight="1">
      <c r="B3" s="598" t="s">
        <v>573</v>
      </c>
    </row>
    <row r="4" spans="2:7" ht="15.75" customHeight="1">
      <c r="B4" s="598"/>
    </row>
    <row r="5" spans="2:7" ht="13.8" thickBot="1">
      <c r="B5" s="162" t="s">
        <v>391</v>
      </c>
    </row>
    <row r="6" spans="2:7" s="162" customFormat="1" ht="18" customHeight="1">
      <c r="B6" s="853" t="s">
        <v>145</v>
      </c>
      <c r="C6" s="851" t="s">
        <v>369</v>
      </c>
      <c r="D6" s="852"/>
    </row>
    <row r="7" spans="2:7" s="162" customFormat="1" ht="18" customHeight="1">
      <c r="B7" s="854"/>
      <c r="C7" s="703">
        <v>2012</v>
      </c>
      <c r="D7" s="704">
        <v>2013</v>
      </c>
      <c r="G7" s="173"/>
    </row>
    <row r="8" spans="2:7" s="162" customFormat="1" ht="19.2" customHeight="1">
      <c r="B8" s="705" t="s">
        <v>669</v>
      </c>
      <c r="C8" s="706">
        <v>75047972.640000015</v>
      </c>
      <c r="D8" s="707">
        <v>76445860.51000002</v>
      </c>
      <c r="G8" s="173"/>
    </row>
    <row r="9" spans="2:7" s="162" customFormat="1" ht="26.4">
      <c r="B9" s="708" t="s">
        <v>574</v>
      </c>
      <c r="C9" s="709">
        <v>-23768392.170000002</v>
      </c>
      <c r="D9" s="710">
        <v>-22852052.270000003</v>
      </c>
      <c r="G9" s="173"/>
    </row>
    <row r="10" spans="2:7" s="162" customFormat="1" ht="19.2" customHeight="1">
      <c r="B10" s="711" t="s">
        <v>575</v>
      </c>
      <c r="C10" s="712">
        <v>51279580.470000014</v>
      </c>
      <c r="D10" s="713">
        <v>53593808.240000017</v>
      </c>
      <c r="E10" s="196"/>
      <c r="F10" s="196"/>
    </row>
    <row r="11" spans="2:7" s="162" customFormat="1" ht="19.2" customHeight="1">
      <c r="B11" s="711" t="s">
        <v>576</v>
      </c>
      <c r="C11" s="712">
        <v>-22891105.940000001</v>
      </c>
      <c r="D11" s="714">
        <v>-24753373.109999992</v>
      </c>
      <c r="E11" s="196"/>
      <c r="F11" s="196"/>
    </row>
    <row r="12" spans="2:7" s="344" customFormat="1" ht="19.2" customHeight="1">
      <c r="B12" s="715" t="s">
        <v>577</v>
      </c>
      <c r="C12" s="716">
        <v>28388474.530000012</v>
      </c>
      <c r="D12" s="717">
        <v>28840435.130000025</v>
      </c>
      <c r="E12" s="345"/>
      <c r="F12" s="345"/>
    </row>
    <row r="13" spans="2:7" s="162" customFormat="1" ht="26.4">
      <c r="B13" s="718" t="s">
        <v>578</v>
      </c>
      <c r="C13" s="712">
        <v>-13302981.839999998</v>
      </c>
      <c r="D13" s="713">
        <v>-15463505.495000005</v>
      </c>
      <c r="E13" s="196"/>
      <c r="F13" s="196"/>
    </row>
    <row r="14" spans="2:7" s="162" customFormat="1" ht="18" customHeight="1">
      <c r="B14" s="718" t="s">
        <v>668</v>
      </c>
      <c r="C14" s="712">
        <v>-7879561</v>
      </c>
      <c r="D14" s="713">
        <v>-7861149.8099999996</v>
      </c>
      <c r="E14" s="196"/>
      <c r="F14" s="196"/>
    </row>
    <row r="15" spans="2:7" s="162" customFormat="1" ht="19.2" customHeight="1">
      <c r="B15" s="719" t="s">
        <v>579</v>
      </c>
      <c r="C15" s="720">
        <v>7205931.6900000144</v>
      </c>
      <c r="D15" s="721">
        <v>5515779.8250000207</v>
      </c>
      <c r="E15" s="196"/>
      <c r="F15" s="196"/>
    </row>
    <row r="16" spans="2:7" s="162" customFormat="1" ht="7.5" customHeight="1">
      <c r="B16" s="760"/>
      <c r="C16" s="761"/>
      <c r="D16" s="762"/>
    </row>
    <row r="17" spans="2:4" s="162" customFormat="1" ht="17.399999999999999" customHeight="1">
      <c r="B17" s="722" t="s">
        <v>580</v>
      </c>
      <c r="C17" s="723">
        <v>-1038844.9299999999</v>
      </c>
      <c r="D17" s="724">
        <v>-1106521.45</v>
      </c>
    </row>
    <row r="18" spans="2:4" s="162" customFormat="1">
      <c r="B18" s="718" t="s">
        <v>662</v>
      </c>
      <c r="C18" s="712">
        <v>-1197800.5500000007</v>
      </c>
      <c r="D18" s="725">
        <v>-452830.37</v>
      </c>
    </row>
    <row r="19" spans="2:4" s="344" customFormat="1" ht="19.2" customHeight="1" thickBot="1">
      <c r="B19" s="726" t="s">
        <v>581</v>
      </c>
      <c r="C19" s="727">
        <v>4969286.2100000139</v>
      </c>
      <c r="D19" s="728">
        <v>3956428.0050000204</v>
      </c>
    </row>
    <row r="20" spans="2:4" s="162" customFormat="1">
      <c r="B20" s="729"/>
      <c r="C20" s="730">
        <f>C19-'Cont Profit-Pierdere'!D44</f>
        <v>-5.9999996796250343E-2</v>
      </c>
      <c r="D20" s="730">
        <f>D19-'Cont Profit-Pierdere'!E44</f>
        <v>4.9999980255961418E-3</v>
      </c>
    </row>
    <row r="23" spans="2:4" ht="15" customHeight="1">
      <c r="B23" s="57" t="s">
        <v>155</v>
      </c>
      <c r="D23" s="58" t="s">
        <v>156</v>
      </c>
    </row>
    <row r="24" spans="2:4">
      <c r="B24" s="346" t="s">
        <v>582</v>
      </c>
      <c r="D24" s="59" t="s">
        <v>15</v>
      </c>
    </row>
  </sheetData>
  <mergeCells count="2">
    <mergeCell ref="C6:D6"/>
    <mergeCell ref="B6:B7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Foaie16">
    <tabColor theme="8" tint="0.59999389629810485"/>
  </sheetPr>
  <dimension ref="A2:H61"/>
  <sheetViews>
    <sheetView showGridLines="0" zoomScale="90" zoomScaleNormal="90" workbookViewId="0">
      <selection activeCell="B3" sqref="B3"/>
    </sheetView>
  </sheetViews>
  <sheetFormatPr defaultColWidth="8.88671875" defaultRowHeight="13.2"/>
  <cols>
    <col min="1" max="1" width="3" style="23" customWidth="1"/>
    <col min="2" max="2" width="53.33203125" style="23" customWidth="1"/>
    <col min="3" max="3" width="15.33203125" style="23" customWidth="1"/>
    <col min="4" max="4" width="25" style="23" customWidth="1"/>
    <col min="5" max="5" width="14.88671875" style="23" customWidth="1"/>
    <col min="6" max="6" width="13.5546875" style="23" customWidth="1"/>
    <col min="7" max="7" width="8.33203125" style="23" bestFit="1" customWidth="1"/>
    <col min="8" max="8" width="10" style="23" customWidth="1"/>
    <col min="9" max="9" width="8.88671875" style="23" customWidth="1"/>
    <col min="10" max="16384" width="8.88671875" style="23"/>
  </cols>
  <sheetData>
    <row r="2" spans="2:4" ht="17.25" customHeight="1">
      <c r="B2" s="115" t="s">
        <v>626</v>
      </c>
    </row>
    <row r="3" spans="2:4" ht="17.25" customHeight="1">
      <c r="B3" s="115" t="s">
        <v>137</v>
      </c>
    </row>
    <row r="4" spans="2:4" ht="7.5" customHeight="1">
      <c r="B4" s="115"/>
    </row>
    <row r="5" spans="2:4" ht="17.25" customHeight="1">
      <c r="B5" s="60" t="s">
        <v>119</v>
      </c>
    </row>
    <row r="6" spans="2:4" ht="7.5" customHeight="1">
      <c r="B6" s="60"/>
    </row>
    <row r="7" spans="2:4">
      <c r="B7" s="35" t="s">
        <v>383</v>
      </c>
    </row>
    <row r="8" spans="2:4" ht="7.5" customHeight="1"/>
    <row r="9" spans="2:4" ht="17.25" customHeight="1">
      <c r="B9" s="123" t="s">
        <v>385</v>
      </c>
    </row>
    <row r="10" spans="2:4" ht="7.5" customHeight="1">
      <c r="B10" s="123"/>
    </row>
    <row r="11" spans="2:4" ht="17.25" customHeight="1">
      <c r="B11" s="35" t="s">
        <v>386</v>
      </c>
    </row>
    <row r="12" spans="2:4" ht="7.5" customHeight="1">
      <c r="B12" s="35"/>
    </row>
    <row r="13" spans="2:4" ht="17.25" customHeight="1">
      <c r="B13" s="123" t="s">
        <v>387</v>
      </c>
    </row>
    <row r="14" spans="2:4" ht="7.5" customHeight="1">
      <c r="B14" s="123"/>
    </row>
    <row r="15" spans="2:4" ht="17.25" customHeight="1">
      <c r="B15" s="162" t="s">
        <v>651</v>
      </c>
      <c r="C15" s="53"/>
      <c r="D15" s="53"/>
    </row>
    <row r="16" spans="2:4" ht="7.5" customHeight="1"/>
    <row r="17" spans="1:8" ht="17.25" customHeight="1">
      <c r="B17" s="60" t="s">
        <v>120</v>
      </c>
    </row>
    <row r="18" spans="1:8" ht="7.5" customHeight="1"/>
    <row r="19" spans="1:8">
      <c r="B19" s="23" t="s">
        <v>121</v>
      </c>
    </row>
    <row r="20" spans="1:8">
      <c r="B20" s="35" t="s">
        <v>518</v>
      </c>
    </row>
    <row r="21" spans="1:8">
      <c r="B21" s="23" t="s">
        <v>122</v>
      </c>
    </row>
    <row r="22" spans="1:8">
      <c r="B22" s="23" t="s">
        <v>123</v>
      </c>
    </row>
    <row r="23" spans="1:8">
      <c r="B23" s="35"/>
    </row>
    <row r="24" spans="1:8" ht="13.8" thickBot="1">
      <c r="B24" s="25"/>
      <c r="C24" s="25"/>
      <c r="D24" s="25"/>
    </row>
    <row r="25" spans="1:8" s="92" customFormat="1" ht="37.5" customHeight="1">
      <c r="A25" s="87"/>
      <c r="B25" s="21" t="s">
        <v>124</v>
      </c>
      <c r="C25" s="330">
        <v>2012</v>
      </c>
      <c r="D25" s="342">
        <v>2013</v>
      </c>
      <c r="F25" s="675"/>
      <c r="G25" s="675"/>
    </row>
    <row r="26" spans="1:8" ht="20.100000000000001" customHeight="1">
      <c r="A26" s="25"/>
      <c r="B26" s="124" t="s">
        <v>125</v>
      </c>
      <c r="C26" s="108">
        <v>78818303</v>
      </c>
      <c r="D26" s="177">
        <v>57225357</v>
      </c>
      <c r="E26" s="129"/>
      <c r="F26" s="676"/>
      <c r="G26" s="677"/>
    </row>
    <row r="27" spans="1:8" ht="20.100000000000001" customHeight="1">
      <c r="A27" s="25"/>
      <c r="B27" s="124" t="s">
        <v>417</v>
      </c>
      <c r="C27" s="108">
        <v>80450957</v>
      </c>
      <c r="D27" s="177">
        <v>58185824</v>
      </c>
      <c r="E27" s="129"/>
      <c r="F27" s="676"/>
      <c r="G27" s="677"/>
    </row>
    <row r="28" spans="1:8" s="92" customFormat="1" ht="20.100000000000001" customHeight="1">
      <c r="A28" s="87"/>
      <c r="B28" s="125" t="s">
        <v>519</v>
      </c>
      <c r="C28" s="126">
        <v>-1632654</v>
      </c>
      <c r="D28" s="343">
        <f>D26-D27</f>
        <v>-960467</v>
      </c>
      <c r="E28" s="127"/>
      <c r="F28" s="676"/>
      <c r="G28" s="677"/>
    </row>
    <row r="29" spans="1:8" ht="20.100000000000001" customHeight="1">
      <c r="A29" s="25"/>
      <c r="B29" s="124" t="s">
        <v>126</v>
      </c>
      <c r="C29" s="108">
        <v>1409228.1099999999</v>
      </c>
      <c r="D29" s="177">
        <f>218973.58+776361.6</f>
        <v>995335.17999999993</v>
      </c>
      <c r="E29" s="160"/>
      <c r="F29" s="676"/>
      <c r="G29" s="677"/>
      <c r="H29" s="35"/>
    </row>
    <row r="30" spans="1:8" ht="20.100000000000001" customHeight="1">
      <c r="A30" s="25"/>
      <c r="B30" s="124" t="s">
        <v>127</v>
      </c>
      <c r="C30" s="108">
        <v>759416.12</v>
      </c>
      <c r="D30" s="177">
        <v>898103</v>
      </c>
      <c r="F30" s="676"/>
      <c r="G30" s="677"/>
    </row>
    <row r="31" spans="1:8" ht="20.100000000000001" customHeight="1">
      <c r="A31" s="25"/>
      <c r="B31" s="128" t="s">
        <v>567</v>
      </c>
      <c r="C31" s="108">
        <v>11166730.300000001</v>
      </c>
      <c r="D31" s="177">
        <v>0</v>
      </c>
      <c r="F31" s="677"/>
      <c r="G31" s="677"/>
    </row>
    <row r="32" spans="1:8" ht="20.100000000000001" customHeight="1">
      <c r="A32" s="25"/>
      <c r="B32" s="124" t="s">
        <v>128</v>
      </c>
      <c r="C32" s="108">
        <v>0</v>
      </c>
      <c r="D32" s="177">
        <v>0</v>
      </c>
      <c r="F32" s="656"/>
      <c r="G32" s="677"/>
    </row>
    <row r="33" spans="1:7" s="92" customFormat="1" ht="20.100000000000001" customHeight="1">
      <c r="A33" s="87"/>
      <c r="B33" s="125" t="s">
        <v>520</v>
      </c>
      <c r="C33" s="126">
        <v>8884264.3100000005</v>
      </c>
      <c r="D33" s="343">
        <f>D28-D29+D30+D31</f>
        <v>-1057699.18</v>
      </c>
      <c r="F33" s="678"/>
      <c r="G33" s="677"/>
    </row>
    <row r="34" spans="1:7" ht="20.100000000000001" customHeight="1">
      <c r="A34" s="25"/>
      <c r="B34" s="124" t="s">
        <v>424</v>
      </c>
      <c r="C34" s="108">
        <v>1421482.2896</v>
      </c>
      <c r="D34" s="177">
        <v>0</v>
      </c>
      <c r="F34" s="656"/>
      <c r="G34" s="677"/>
    </row>
    <row r="35" spans="1:7" s="92" customFormat="1" ht="20.100000000000001" customHeight="1" thickBot="1">
      <c r="A35" s="87"/>
      <c r="B35" s="46" t="s">
        <v>521</v>
      </c>
      <c r="C35" s="47">
        <v>1421482.2896</v>
      </c>
      <c r="D35" s="48">
        <f>D34</f>
        <v>0</v>
      </c>
      <c r="E35" s="37"/>
      <c r="F35" s="227"/>
      <c r="G35" s="677"/>
    </row>
    <row r="36" spans="1:7" s="92" customFormat="1" ht="20.100000000000001" customHeight="1">
      <c r="A36" s="87"/>
      <c r="B36" s="130" t="s">
        <v>404</v>
      </c>
      <c r="C36" s="49">
        <v>-3054136.2895999998</v>
      </c>
      <c r="D36" s="49">
        <f>D33</f>
        <v>-1057699.18</v>
      </c>
      <c r="E36" s="37"/>
      <c r="F36" s="678"/>
      <c r="G36" s="677"/>
    </row>
    <row r="37" spans="1:7">
      <c r="B37" s="25"/>
      <c r="C37" s="341"/>
      <c r="D37" s="341"/>
    </row>
    <row r="38" spans="1:7" ht="17.25" customHeight="1">
      <c r="B38" s="123" t="s">
        <v>388</v>
      </c>
    </row>
    <row r="39" spans="1:7" ht="7.5" customHeight="1">
      <c r="B39" s="123"/>
    </row>
    <row r="40" spans="1:7" ht="17.25" customHeight="1">
      <c r="B40" s="162" t="s">
        <v>648</v>
      </c>
      <c r="C40" s="53"/>
      <c r="D40" s="53"/>
    </row>
    <row r="41" spans="1:7" ht="17.25" customHeight="1">
      <c r="B41" s="162" t="s">
        <v>389</v>
      </c>
      <c r="C41" s="53"/>
      <c r="D41" s="53"/>
    </row>
    <row r="43" spans="1:7">
      <c r="B43" s="123" t="s">
        <v>455</v>
      </c>
    </row>
    <row r="44" spans="1:7">
      <c r="B44" s="123"/>
    </row>
    <row r="45" spans="1:7">
      <c r="B45" s="35" t="s">
        <v>649</v>
      </c>
      <c r="F45" s="652"/>
    </row>
    <row r="46" spans="1:7">
      <c r="B46" s="35"/>
    </row>
    <row r="47" spans="1:7">
      <c r="B47" s="123" t="s">
        <v>456</v>
      </c>
    </row>
    <row r="48" spans="1:7">
      <c r="B48" s="35"/>
    </row>
    <row r="49" spans="2:4">
      <c r="B49" s="777" t="s">
        <v>693</v>
      </c>
    </row>
    <row r="50" spans="2:4">
      <c r="B50" s="778" t="s">
        <v>694</v>
      </c>
    </row>
    <row r="51" spans="2:4">
      <c r="B51" s="777" t="s">
        <v>692</v>
      </c>
    </row>
    <row r="52" spans="2:4" ht="15" customHeight="1">
      <c r="B52" s="777"/>
    </row>
    <row r="53" spans="2:4">
      <c r="B53" s="35"/>
    </row>
    <row r="54" spans="2:4">
      <c r="B54" s="123" t="s">
        <v>457</v>
      </c>
    </row>
    <row r="55" spans="2:4">
      <c r="B55" s="35"/>
    </row>
    <row r="56" spans="2:4">
      <c r="B56" s="35" t="s">
        <v>650</v>
      </c>
    </row>
    <row r="57" spans="2:4">
      <c r="B57" s="35" t="s">
        <v>458</v>
      </c>
    </row>
    <row r="58" spans="2:4">
      <c r="B58" s="123"/>
    </row>
    <row r="59" spans="2:4">
      <c r="B59" s="123"/>
      <c r="D59" s="52" t="s">
        <v>156</v>
      </c>
    </row>
    <row r="60" spans="2:4">
      <c r="B60" s="51" t="s">
        <v>155</v>
      </c>
      <c r="D60" s="104" t="s">
        <v>15</v>
      </c>
    </row>
    <row r="61" spans="2:4">
      <c r="B61" s="103" t="s">
        <v>205</v>
      </c>
    </row>
  </sheetData>
  <phoneticPr fontId="2" type="noConversion"/>
  <pageMargins left="0.47" right="0.28000000000000003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Foaie18"/>
  <dimension ref="A1:K31"/>
  <sheetViews>
    <sheetView showGridLines="0" zoomScale="90" zoomScaleNormal="90" workbookViewId="0">
      <selection activeCell="B3" sqref="B3"/>
    </sheetView>
  </sheetViews>
  <sheetFormatPr defaultColWidth="8.88671875" defaultRowHeight="16.5" customHeight="1"/>
  <cols>
    <col min="1" max="1" width="5.44140625" style="53" customWidth="1"/>
    <col min="2" max="2" width="27.6640625" style="53" customWidth="1"/>
    <col min="3" max="4" width="17.5546875" style="53" customWidth="1"/>
    <col min="5" max="5" width="12.6640625" style="53" customWidth="1"/>
    <col min="6" max="6" width="13.109375" style="53" bestFit="1" customWidth="1"/>
    <col min="7" max="7" width="13.109375" style="53" customWidth="1"/>
    <col min="8" max="8" width="12.33203125" style="53" customWidth="1"/>
    <col min="9" max="10" width="11.6640625" style="53" bestFit="1" customWidth="1"/>
    <col min="11" max="16384" width="8.88671875" style="53"/>
  </cols>
  <sheetData>
    <row r="1" spans="1:5" ht="12" customHeight="1"/>
    <row r="2" spans="1:5" ht="16.5" customHeight="1">
      <c r="B2" s="598" t="s">
        <v>626</v>
      </c>
    </row>
    <row r="3" spans="1:5" ht="16.5" customHeight="1">
      <c r="B3" s="598" t="s">
        <v>384</v>
      </c>
    </row>
    <row r="4" spans="1:5" ht="16.5" customHeight="1">
      <c r="B4" s="598"/>
    </row>
    <row r="5" spans="1:5" ht="16.5" customHeight="1" thickBot="1">
      <c r="B5" s="598"/>
    </row>
    <row r="6" spans="1:5" ht="18.600000000000001" customHeight="1">
      <c r="B6" s="679" t="s">
        <v>6</v>
      </c>
      <c r="C6" s="680" t="s">
        <v>639</v>
      </c>
      <c r="D6" s="681" t="s">
        <v>640</v>
      </c>
    </row>
    <row r="7" spans="1:5" ht="16.5" customHeight="1">
      <c r="A7" s="682"/>
      <c r="B7" s="616" t="s">
        <v>7</v>
      </c>
      <c r="C7" s="617">
        <v>1930809.5599999998</v>
      </c>
      <c r="D7" s="618">
        <v>2246586.8199999998</v>
      </c>
    </row>
    <row r="8" spans="1:5" ht="16.5" customHeight="1">
      <c r="A8" s="682"/>
      <c r="B8" s="616" t="s">
        <v>16</v>
      </c>
      <c r="C8" s="617">
        <v>153418.65</v>
      </c>
      <c r="D8" s="618">
        <v>0</v>
      </c>
    </row>
    <row r="9" spans="1:5" ht="16.5" customHeight="1" thickBot="1">
      <c r="A9" s="682"/>
      <c r="B9" s="683" t="s">
        <v>454</v>
      </c>
      <c r="C9" s="620">
        <v>0</v>
      </c>
      <c r="D9" s="621">
        <v>0</v>
      </c>
    </row>
    <row r="10" spans="1:5" ht="16.5" customHeight="1">
      <c r="A10" s="682"/>
      <c r="B10" s="622"/>
      <c r="C10" s="623"/>
      <c r="D10" s="623"/>
    </row>
    <row r="11" spans="1:5" ht="16.5" customHeight="1" thickBot="1">
      <c r="A11" s="682"/>
      <c r="B11" s="622"/>
      <c r="C11" s="216"/>
      <c r="D11" s="623"/>
    </row>
    <row r="12" spans="1:5" ht="18.600000000000001" customHeight="1">
      <c r="A12" s="682"/>
      <c r="B12" s="679" t="s">
        <v>8</v>
      </c>
      <c r="C12" s="680" t="s">
        <v>639</v>
      </c>
      <c r="D12" s="681" t="s">
        <v>640</v>
      </c>
      <c r="E12" s="622"/>
    </row>
    <row r="13" spans="1:5" ht="16.5" customHeight="1">
      <c r="A13" s="682"/>
      <c r="B13" s="616" t="s">
        <v>7</v>
      </c>
      <c r="C13" s="617">
        <v>32872.959999999999</v>
      </c>
      <c r="D13" s="618">
        <v>33288.629999999997</v>
      </c>
      <c r="E13" s="622"/>
    </row>
    <row r="14" spans="1:5" s="230" customFormat="1" ht="16.5" customHeight="1">
      <c r="A14" s="227"/>
      <c r="B14" s="616" t="s">
        <v>16</v>
      </c>
      <c r="C14" s="617">
        <v>2012742.72</v>
      </c>
      <c r="D14" s="570">
        <v>6018616.2300000004</v>
      </c>
      <c r="E14" s="227"/>
    </row>
    <row r="15" spans="1:5" s="230" customFormat="1" ht="16.5" customHeight="1" thickBot="1">
      <c r="A15" s="227"/>
      <c r="B15" s="683" t="s">
        <v>454</v>
      </c>
      <c r="C15" s="620">
        <v>0</v>
      </c>
      <c r="D15" s="684">
        <v>0</v>
      </c>
      <c r="E15" s="227"/>
    </row>
    <row r="16" spans="1:5" s="230" customFormat="1" ht="16.5" customHeight="1">
      <c r="A16" s="227"/>
      <c r="B16" s="622"/>
      <c r="C16" s="623"/>
      <c r="D16" s="218"/>
      <c r="E16" s="227"/>
    </row>
    <row r="17" spans="1:11" s="230" customFormat="1" ht="16.5" customHeight="1" thickBot="1">
      <c r="A17" s="227"/>
      <c r="B17" s="622"/>
      <c r="C17" s="216"/>
      <c r="D17" s="218"/>
      <c r="E17" s="227"/>
    </row>
    <row r="18" spans="1:11" ht="26.4">
      <c r="A18" s="229"/>
      <c r="B18" s="679" t="s">
        <v>9</v>
      </c>
      <c r="C18" s="680" t="s">
        <v>10</v>
      </c>
      <c r="D18" s="680" t="s">
        <v>382</v>
      </c>
      <c r="E18" s="680" t="s">
        <v>12</v>
      </c>
      <c r="F18" s="681" t="s">
        <v>231</v>
      </c>
      <c r="G18" s="685"/>
      <c r="H18" s="685"/>
      <c r="K18" s="229"/>
    </row>
    <row r="19" spans="1:11" ht="16.5" customHeight="1">
      <c r="A19" s="229"/>
      <c r="B19" s="686" t="s">
        <v>7</v>
      </c>
      <c r="C19" s="233">
        <v>2409100.86</v>
      </c>
      <c r="D19" s="233">
        <v>337420.46</v>
      </c>
      <c r="E19" s="233">
        <v>161446.44</v>
      </c>
      <c r="F19" s="687">
        <v>2907967.76</v>
      </c>
      <c r="G19" s="216"/>
      <c r="H19" s="688"/>
      <c r="K19" s="229"/>
    </row>
    <row r="20" spans="1:11" s="230" customFormat="1" ht="16.5" customHeight="1">
      <c r="A20" s="227"/>
      <c r="B20" s="220" t="s">
        <v>16</v>
      </c>
      <c r="C20" s="219">
        <v>0</v>
      </c>
      <c r="D20" s="689">
        <v>0</v>
      </c>
      <c r="E20" s="689">
        <v>0</v>
      </c>
      <c r="F20" s="687">
        <v>0</v>
      </c>
      <c r="G20" s="690"/>
      <c r="H20" s="688"/>
      <c r="K20" s="227"/>
    </row>
    <row r="21" spans="1:11" s="230" customFormat="1" ht="16.5" customHeight="1" thickBot="1">
      <c r="A21" s="227"/>
      <c r="B21" s="683" t="s">
        <v>454</v>
      </c>
      <c r="C21" s="691">
        <v>0</v>
      </c>
      <c r="D21" s="692">
        <v>301367.15999999997</v>
      </c>
      <c r="E21" s="692">
        <v>43156.19</v>
      </c>
      <c r="F21" s="693">
        <v>344523.35</v>
      </c>
      <c r="G21" s="690"/>
      <c r="H21" s="688"/>
      <c r="K21" s="227"/>
    </row>
    <row r="22" spans="1:11" s="230" customFormat="1" ht="16.5" customHeight="1">
      <c r="A22" s="227"/>
      <c r="B22" s="622"/>
      <c r="C22" s="218"/>
      <c r="D22" s="690"/>
      <c r="E22" s="690"/>
      <c r="F22" s="690"/>
      <c r="G22" s="690"/>
      <c r="H22" s="688"/>
      <c r="K22" s="227"/>
    </row>
    <row r="23" spans="1:11" s="230" customFormat="1" ht="16.5" customHeight="1">
      <c r="A23" s="227"/>
      <c r="B23" s="694"/>
      <c r="C23" s="218"/>
      <c r="D23" s="690"/>
      <c r="E23" s="690"/>
      <c r="F23" s="690"/>
      <c r="G23" s="690"/>
      <c r="H23" s="688"/>
      <c r="K23" s="227"/>
    </row>
    <row r="24" spans="1:11" ht="26.4">
      <c r="A24" s="229"/>
      <c r="B24" s="695" t="s">
        <v>11</v>
      </c>
      <c r="C24" s="696" t="s">
        <v>403</v>
      </c>
      <c r="D24" s="696" t="s">
        <v>12</v>
      </c>
      <c r="E24" s="696" t="s">
        <v>661</v>
      </c>
      <c r="F24" s="696" t="s">
        <v>231</v>
      </c>
      <c r="G24" s="685"/>
      <c r="H24" s="697"/>
      <c r="I24" s="229"/>
    </row>
    <row r="25" spans="1:11" ht="16.5" customHeight="1">
      <c r="A25" s="229"/>
      <c r="B25" s="698" t="s">
        <v>7</v>
      </c>
      <c r="C25" s="699"/>
      <c r="D25" s="219"/>
      <c r="E25" s="219"/>
      <c r="F25" s="217">
        <v>0</v>
      </c>
      <c r="G25" s="110"/>
      <c r="H25" s="231"/>
      <c r="I25" s="229"/>
    </row>
    <row r="26" spans="1:11" s="230" customFormat="1" ht="16.5" customHeight="1">
      <c r="A26" s="227"/>
      <c r="B26" s="700" t="s">
        <v>16</v>
      </c>
      <c r="C26" s="699">
        <v>4077559.7700000005</v>
      </c>
      <c r="D26" s="219">
        <v>43609.93</v>
      </c>
      <c r="E26" s="219">
        <v>-45000</v>
      </c>
      <c r="F26" s="217">
        <v>4076169.7000000007</v>
      </c>
      <c r="G26" s="110"/>
      <c r="H26" s="231"/>
      <c r="I26" s="161"/>
    </row>
    <row r="27" spans="1:11" s="230" customFormat="1" ht="16.5" customHeight="1">
      <c r="A27" s="227"/>
      <c r="B27" s="694"/>
      <c r="C27" s="232"/>
      <c r="D27" s="218"/>
      <c r="E27" s="218"/>
      <c r="F27" s="110"/>
      <c r="G27" s="110"/>
      <c r="H27" s="231"/>
      <c r="I27" s="161"/>
    </row>
    <row r="28" spans="1:11" s="230" customFormat="1" ht="16.5" customHeight="1">
      <c r="A28" s="227"/>
      <c r="B28" s="694"/>
      <c r="C28" s="232"/>
      <c r="D28" s="218"/>
      <c r="E28" s="218"/>
      <c r="F28" s="110"/>
      <c r="G28" s="110"/>
      <c r="H28" s="231"/>
      <c r="I28" s="161"/>
    </row>
    <row r="29" spans="1:11" s="230" customFormat="1" ht="16.5" customHeight="1">
      <c r="A29" s="227"/>
      <c r="B29" s="682"/>
      <c r="C29" s="232"/>
      <c r="D29" s="218"/>
      <c r="E29" s="218"/>
      <c r="F29" s="110"/>
      <c r="G29" s="110"/>
      <c r="H29" s="231"/>
      <c r="I29" s="161"/>
    </row>
    <row r="30" spans="1:11" ht="16.5" customHeight="1">
      <c r="B30" s="57" t="s">
        <v>155</v>
      </c>
      <c r="D30" s="58" t="s">
        <v>156</v>
      </c>
    </row>
    <row r="31" spans="1:11" ht="16.5" customHeight="1">
      <c r="B31" s="701" t="s">
        <v>205</v>
      </c>
      <c r="D31" s="702" t="s">
        <v>15</v>
      </c>
    </row>
  </sheetData>
  <phoneticPr fontId="2" type="noConversion"/>
  <pageMargins left="0.3" right="0.5" top="0.31" bottom="0.24" header="0.27" footer="0.16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15</vt:i4>
      </vt:variant>
    </vt:vector>
  </HeadingPairs>
  <TitlesOfParts>
    <vt:vector size="34" baseType="lpstr">
      <vt:lpstr>Opis</vt:lpstr>
      <vt:lpstr>BS</vt:lpstr>
      <vt:lpstr>PL</vt:lpstr>
      <vt:lpstr>BILANT</vt:lpstr>
      <vt:lpstr>Cont Profit-Pierdere</vt:lpstr>
      <vt:lpstr>Modif.CP</vt:lpstr>
      <vt:lpstr>CFlow</vt:lpstr>
      <vt:lpstr>Date_info</vt:lpstr>
      <vt:lpstr>BVC</vt:lpstr>
      <vt:lpstr>1.AImob</vt:lpstr>
      <vt:lpstr>2.Prov</vt:lpstr>
      <vt:lpstr>3.RepPr</vt:lpstr>
      <vt:lpstr>4.IndEc-Fin</vt:lpstr>
      <vt:lpstr>5.Cr-Dat</vt:lpstr>
      <vt:lpstr>7.Surse</vt:lpstr>
      <vt:lpstr>8.InfAng</vt:lpstr>
      <vt:lpstr>9.ARO</vt:lpstr>
      <vt:lpstr>10.AlteInf.</vt:lpstr>
      <vt:lpstr>11.InterCo</vt:lpstr>
      <vt:lpstr>'1.AImob'!Print_Area</vt:lpstr>
      <vt:lpstr>'2.Prov'!Print_Area</vt:lpstr>
      <vt:lpstr>'3.RepPr'!Print_Area</vt:lpstr>
      <vt:lpstr>'4.IndEc-Fin'!Print_Area</vt:lpstr>
      <vt:lpstr>'5.Cr-Dat'!Print_Area</vt:lpstr>
      <vt:lpstr>'7.Surse'!Print_Area</vt:lpstr>
      <vt:lpstr>'8.InfAng'!Print_Area</vt:lpstr>
      <vt:lpstr>'9.ARO'!Print_Area</vt:lpstr>
      <vt:lpstr>BILANT!Print_Area</vt:lpstr>
      <vt:lpstr>BVC!Print_Area</vt:lpstr>
      <vt:lpstr>CFlow!Print_Area</vt:lpstr>
      <vt:lpstr>'Cont Profit-Pierdere'!Print_Area</vt:lpstr>
      <vt:lpstr>Date_info!Print_Area</vt:lpstr>
      <vt:lpstr>Modif.CP!Print_Area</vt:lpstr>
      <vt:lpstr>Opis!Print_Area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 Bica</dc:creator>
  <cp:lastModifiedBy>User61</cp:lastModifiedBy>
  <cp:lastPrinted>2014-04-22T11:55:30Z</cp:lastPrinted>
  <dcterms:created xsi:type="dcterms:W3CDTF">2007-04-02T13:56:45Z</dcterms:created>
  <dcterms:modified xsi:type="dcterms:W3CDTF">2014-04-28T05:47:03Z</dcterms:modified>
</cp:coreProperties>
</file>